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Workbook\"/>
    </mc:Choice>
  </mc:AlternateContent>
  <xr:revisionPtr revIDLastSave="0" documentId="13_ncr:1_{2C31A1CD-0179-43AB-8909-1B7AD529FE55}" xr6:coauthVersionLast="47" xr6:coauthVersionMax="47" xr10:uidLastSave="{00000000-0000-0000-0000-000000000000}"/>
  <bookViews>
    <workbookView xWindow="28680" yWindow="-120" windowWidth="29040" windowHeight="16440" tabRatio="778" xr2:uid="{9C1098BA-D5D1-49F8-9A25-BFED90713E1A}"/>
  </bookViews>
  <sheets>
    <sheet name="WorkbookDataTabDescriptions" sheetId="5" r:id="rId1"/>
    <sheet name="2020DemandReductionWMSSupply" sheetId="1" r:id="rId2"/>
    <sheet name="2020SourcRelatedWMSSupply" sheetId="2" r:id="rId3"/>
    <sheet name="MajorReservoir&amp;SeawaterDesalWMS" sheetId="3" r:id="rId4"/>
    <sheet name="2030&amp;2040SelectWMSOnlineDecade" sheetId="4" r:id="rId5"/>
  </sheets>
  <definedNames>
    <definedName name="_xlnm._FilterDatabase" localSheetId="1" hidden="1">'2020DemandReductionWMSSupply'!$A$2:$Q$2</definedName>
    <definedName name="_xlnm._FilterDatabase" localSheetId="2" hidden="1">'2020SourcRelatedWMSSupply'!$A$2:$Q$2</definedName>
    <definedName name="_xlnm._FilterDatabase" localSheetId="4" hidden="1">'2030&amp;2040SelectWMSOnlineDecade'!$A$2:$R$2</definedName>
    <definedName name="_xlnm._FilterDatabase" localSheetId="3" hidden="1">'MajorReservoir&amp;SeawaterDesalWMS'!$A$2:$R$2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<sst xmlns="http://schemas.openxmlformats.org/spreadsheetml/2006/main" count="980" uniqueCount="228">
  <si>
    <t>WMSId</t>
  </si>
  <si>
    <t>WholeEntityRWPId</t>
  </si>
  <si>
    <t>WMS 
Sponsor
Region</t>
  </si>
  <si>
    <t>WMS Type</t>
  </si>
  <si>
    <t>WMS Name</t>
  </si>
  <si>
    <t>WMS Group Name</t>
  </si>
  <si>
    <t>WUG Beneficiary</t>
  </si>
  <si>
    <t>WUG
Primary
Region</t>
  </si>
  <si>
    <t>Strategy
Supply
2020</t>
  </si>
  <si>
    <t>Strategy
Supply
2030</t>
  </si>
  <si>
    <t>Strategy
Supply
2040</t>
  </si>
  <si>
    <t>Strategy
Supply
2050</t>
  </si>
  <si>
    <t>Strategy
Supply
2060</t>
  </si>
  <si>
    <t>Strategy
Supply
2070</t>
  </si>
  <si>
    <t>Is Strategy Supply
Related to a 
WMS Project?</t>
  </si>
  <si>
    <t>WMS Sponsor and/or select WUG Beneficiary List</t>
  </si>
  <si>
    <t>Source Description</t>
  </si>
  <si>
    <t>WMS Description</t>
  </si>
  <si>
    <t>Online
Decade</t>
  </si>
  <si>
    <t>Workbook Tab Name</t>
  </si>
  <si>
    <t>Workbook tab description</t>
  </si>
  <si>
    <t>2020DemandReductionWMSSupply</t>
  </si>
  <si>
    <t>2020SourcRelatedWMSSupply</t>
  </si>
  <si>
    <t>MajorReservoir&amp;SeawaterDesalWMS</t>
  </si>
  <si>
    <t>2030&amp;2040SelectWMSOnlineDecade</t>
  </si>
  <si>
    <t>Tab 1: Recommended demand reduction WMS strategy supply with an online decade of 2020</t>
  </si>
  <si>
    <t>Tab 2: Recommended source related WMS strategy supply with an online decade of 2020</t>
  </si>
  <si>
    <t>Tab 4: Recommended select WMS strategy supply with an online decade of 2030 or 2040</t>
  </si>
  <si>
    <t>Tab 3: Recommended new major reservoir and seawater desalination related WMS strategy supply online in any decade</t>
  </si>
  <si>
    <t>RWPG Comments</t>
  </si>
  <si>
    <r>
      <t xml:space="preserve">Tab contains demand reduction strategy supply for WMS that have strategy supply coming online in planning decade 2020. Strategy supply is shown in acre-feet/year by whole WUG beneficiary. </t>
    </r>
    <r>
      <rPr>
        <sz val="11"/>
        <color rgb="FFFF0000"/>
        <rFont val="Calibri"/>
        <family val="2"/>
        <scheme val="minor"/>
      </rPr>
      <t>This tab is required to be assessed.</t>
    </r>
  </si>
  <si>
    <r>
      <t xml:space="preserve">Tab contains source specific strategy supply for WMS that have strategy supply coming online in planning decade 2020. Strategy supply is shown by source description in acre-feet/year. </t>
    </r>
    <r>
      <rPr>
        <sz val="11"/>
        <color rgb="FFFF0000"/>
        <rFont val="Calibri"/>
        <family val="2"/>
        <scheme val="minor"/>
      </rPr>
      <t>This tab is required to be assessed.</t>
    </r>
  </si>
  <si>
    <t>Tab contains new major reservoir and seawater desalination WMS that come online after planning decade 2020. Strategy supply is shown by source description in acre-feet/year.</t>
  </si>
  <si>
    <t xml:space="preserve">Tab contains WMS summarized by source description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</t>
  </si>
  <si>
    <t>WMS identified as  infeasible? (Y/N)</t>
  </si>
  <si>
    <r>
      <rPr>
        <u/>
        <sz val="11"/>
        <color theme="1"/>
        <rFont val="Calibri"/>
        <family val="2"/>
        <scheme val="minor"/>
      </rPr>
      <t>Workbook description:</t>
    </r>
    <r>
      <rPr>
        <sz val="11"/>
        <color theme="1"/>
        <rFont val="Calibri"/>
        <family val="2"/>
        <scheme val="minor"/>
      </rPr>
      <t xml:space="preserve"> This workbook contains 2022 State Water Plan recommended water management strategy (WMS) supply data to be used for the WMS and project infeasibility review task. </t>
    </r>
    <r>
      <rPr>
        <b/>
        <sz val="11"/>
        <rFont val="Calibri"/>
        <family val="2"/>
        <scheme val="minor"/>
      </rPr>
      <t>Data queried on 12/21/2022 and filtered by WMS sponsor region = 'M'</t>
    </r>
    <r>
      <rPr>
        <sz val="11"/>
        <color theme="1"/>
        <rFont val="Calibri"/>
        <family val="2"/>
        <scheme val="minor"/>
      </rPr>
      <t>. Strategies listed in this workbook may be associated with a WMS project that also needs review. A column named 'Is Strategy Supply Related to a WMS Project? Y/N' is provided at the end of each workbook tab dataset that will indicate if the related project should be evaluated. Recommended projects are listed in the Excel workbook titled '2022SWPWMS&amp;ProjectFeasibilityAnalysis_WMSProjectWorkbook.'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</si>
  <si>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M</t>
  </si>
  <si>
    <t>Agricultural conservation</t>
  </si>
  <si>
    <t>On-Farm Irrigation Conservation</t>
  </si>
  <si>
    <t>Irrigation, Cameron</t>
  </si>
  <si>
    <t>N</t>
  </si>
  <si>
    <t>Irrigation, Hidalgo</t>
  </si>
  <si>
    <t>Irrigation, Jim Hogg</t>
  </si>
  <si>
    <t>Irrigation, Maverick</t>
  </si>
  <si>
    <t>Irrigation, Starr</t>
  </si>
  <si>
    <t>Irrigation, Webb</t>
  </si>
  <si>
    <t>Irrigation, Willacy</t>
  </si>
  <si>
    <t>Irrigation, Zapata</t>
  </si>
  <si>
    <t>Drought management</t>
  </si>
  <si>
    <t xml:space="preserve">Drought Management </t>
  </si>
  <si>
    <t>Alamo</t>
  </si>
  <si>
    <t>Eagle Pass</t>
  </si>
  <si>
    <t>Edcouch</t>
  </si>
  <si>
    <t>Edinburg</t>
  </si>
  <si>
    <t>El Jardin WSC</t>
  </si>
  <si>
    <t>El Sauz WSC</t>
  </si>
  <si>
    <t>El Tanque WSC</t>
  </si>
  <si>
    <t>Elsa</t>
  </si>
  <si>
    <t>Hidalgo</t>
  </si>
  <si>
    <t>Hidalgo County MUD 1</t>
  </si>
  <si>
    <t>La Grulla</t>
  </si>
  <si>
    <t>La Joya</t>
  </si>
  <si>
    <t>La Villa</t>
  </si>
  <si>
    <t>Laguna Madre Water District</t>
  </si>
  <si>
    <t>McAllen</t>
  </si>
  <si>
    <t>Mission</t>
  </si>
  <si>
    <t>North Alamo WSC</t>
  </si>
  <si>
    <t>Port Mansfield PUD</t>
  </si>
  <si>
    <t>Rio Grande City</t>
  </si>
  <si>
    <t>Rio WSC</t>
  </si>
  <si>
    <t>Sharyland WSC</t>
  </si>
  <si>
    <t>Siesta Shores WCID</t>
  </si>
  <si>
    <t>Union WSC</t>
  </si>
  <si>
    <t>Weslaco</t>
  </si>
  <si>
    <t>Zapata County</t>
  </si>
  <si>
    <t>Industrial conservation</t>
  </si>
  <si>
    <t>Implementation of Industrial Best Management Practices</t>
  </si>
  <si>
    <t>Manufacturing, Cameron</t>
  </si>
  <si>
    <t>Manufacturing, Hidalgo</t>
  </si>
  <si>
    <t>Manufacturing, Maverick</t>
  </si>
  <si>
    <t>Manufacturing, Starr</t>
  </si>
  <si>
    <t>Manufacturing, Webb</t>
  </si>
  <si>
    <t>Manufacturing, Zapata</t>
  </si>
  <si>
    <t>Mining, Cameron</t>
  </si>
  <si>
    <t>Mining, Hidalgo</t>
  </si>
  <si>
    <t>Mining, Jim Hogg</t>
  </si>
  <si>
    <t>Mining, Maverick</t>
  </si>
  <si>
    <t>Mining, Starr</t>
  </si>
  <si>
    <t>Mining, Webb</t>
  </si>
  <si>
    <t>Mining, Willacy</t>
  </si>
  <si>
    <t>Mining, Zapata</t>
  </si>
  <si>
    <t>Steam-Electric Power, Cameron</t>
  </si>
  <si>
    <t>Steam-Electric Power, Hidalgo</t>
  </si>
  <si>
    <t>Steam-Electric Power, Webb</t>
  </si>
  <si>
    <t>Municipal conservation</t>
  </si>
  <si>
    <t>Advanced Municipal Conservation - Laguna Madre Water District</t>
  </si>
  <si>
    <t>Advanced Municipal Conservation</t>
  </si>
  <si>
    <t>Advanced Municipal Conservation - Port Mansfield PUD</t>
  </si>
  <si>
    <t>Advanced Municipal Conservation - Valley MUD 2</t>
  </si>
  <si>
    <t>Valley MUD 2</t>
  </si>
  <si>
    <t xml:space="preserve">Brownsville - Resaca Restoration </t>
  </si>
  <si>
    <t>Municipal Infrastructure Improvements</t>
  </si>
  <si>
    <t>Brownsville</t>
  </si>
  <si>
    <t>Y</t>
  </si>
  <si>
    <t>El Jardin WSC - Distribution Pipeline Replacement</t>
  </si>
  <si>
    <t>McAllen - AMI Project</t>
  </si>
  <si>
    <t>Rio Grande City - Water Meter Replacement</t>
  </si>
  <si>
    <t>Union WSC - Water Meter and Water Line Replacement</t>
  </si>
  <si>
    <t>Conservation</t>
  </si>
  <si>
    <t>Bayview ID Conservation</t>
  </si>
  <si>
    <t>ID Conservation</t>
  </si>
  <si>
    <t>Bayview Irrigation District 11</t>
  </si>
  <si>
    <t>Amistad-Falcon Lake/Reservoir System</t>
  </si>
  <si>
    <t>Brownsville ID Conservation</t>
  </si>
  <si>
    <t>Brownsville Irrigation District</t>
  </si>
  <si>
    <t>Cameron County ID 2 Conservation</t>
  </si>
  <si>
    <t>Cameron County Irrigation District 2</t>
  </si>
  <si>
    <t>Cameron County ID 6 (Los Fresnos) Conservation</t>
  </si>
  <si>
    <t>Cameron County Irrigation District 6</t>
  </si>
  <si>
    <t>Cameron County Water Improvements District 10 Conservation</t>
  </si>
  <si>
    <t>Cameron County Irrigation District 10</t>
  </si>
  <si>
    <t>Delta Lake ID - ID Conservation</t>
  </si>
  <si>
    <t>Delta Lake Irrigation District</t>
  </si>
  <si>
    <t>Donna ID Conservation</t>
  </si>
  <si>
    <t>Donna Irrigation District-Hidalgo County 1</t>
  </si>
  <si>
    <t>Engleman ID Conservation</t>
  </si>
  <si>
    <t>Engelman Irrigation District</t>
  </si>
  <si>
    <t>Harlingen ID Conservation</t>
  </si>
  <si>
    <t>Harlingen Irrigation District-Cameron County 1</t>
  </si>
  <si>
    <t>Hidalgo and Cameron County ID 9 Conservation</t>
  </si>
  <si>
    <t>Hidalgo-Cameron County Irrigation District 9</t>
  </si>
  <si>
    <t>Hidalgo County ID 1 Conservation</t>
  </si>
  <si>
    <t>Hidalgo County Irrigation District 1</t>
  </si>
  <si>
    <t>Hidalgo County ID 13 Conservation</t>
  </si>
  <si>
    <t>Hidalgo County Irrigation District 13</t>
  </si>
  <si>
    <t>Hidalgo County ID 16 Conservation</t>
  </si>
  <si>
    <t>Hidalgo County Irrigation District 16</t>
  </si>
  <si>
    <t>Hidalgo County ID 2 Conservation</t>
  </si>
  <si>
    <t>Hidalgo County Irrigation District 2</t>
  </si>
  <si>
    <t>Hidalgo County ID 5 Conservation</t>
  </si>
  <si>
    <t>Hidalgo County Irrigation District 5</t>
  </si>
  <si>
    <t>Hidalgo County ID 6 Conservation</t>
  </si>
  <si>
    <t>Hidalgo County Irrigation District 6</t>
  </si>
  <si>
    <t>Hidalgo County WCID 18 Conservation</t>
  </si>
  <si>
    <t>Hidalgo County WCID 18</t>
  </si>
  <si>
    <t>Hidalgo County WID 19 (Sharyland) Conservation</t>
  </si>
  <si>
    <t>Hidalgo County Irrigation District 19</t>
  </si>
  <si>
    <t>Hidalgo County WID 3 Conservation</t>
  </si>
  <si>
    <t>Hidalgo County WID 3</t>
  </si>
  <si>
    <t>La Feria ID Conservation</t>
  </si>
  <si>
    <t>La Feria Irrigation District-Cameron County 3</t>
  </si>
  <si>
    <t>Maverick County WCID - ID Conservation</t>
  </si>
  <si>
    <t>Maverick County WCID 1</t>
  </si>
  <si>
    <t>Santa Cruz ID Conservation</t>
  </si>
  <si>
    <t>Santa Cruz Irrigation District 15</t>
  </si>
  <si>
    <t>United ID Conservation</t>
  </si>
  <si>
    <t>United Irrigation District</t>
  </si>
  <si>
    <t>Valley Acres ID Conservation</t>
  </si>
  <si>
    <t>Valley Acres Irrigation District</t>
  </si>
  <si>
    <t>Direct potable reuse</t>
  </si>
  <si>
    <t>Potable Reuse</t>
  </si>
  <si>
    <t>Agua SUD - West WWTP Potable Reuse</t>
  </si>
  <si>
    <t>Reuse</t>
  </si>
  <si>
    <t>Agua SUD</t>
  </si>
  <si>
    <t>Direct Reuse</t>
  </si>
  <si>
    <t>Mission - Potable Reuse</t>
  </si>
  <si>
    <t>Pharr - Direct Potable Reuse</t>
  </si>
  <si>
    <t>Pharr</t>
  </si>
  <si>
    <t>Weslaco North WWTP Potable Reuse</t>
  </si>
  <si>
    <t>Groundwater wells and other</t>
  </si>
  <si>
    <t>Groundwater Well Development</t>
  </si>
  <si>
    <t>Alamo - Fresh Groundwater Well</t>
  </si>
  <si>
    <t>Fresh Groundwater</t>
  </si>
  <si>
    <t>Gulf Coast Aquifer System | Hidalgo</t>
  </si>
  <si>
    <t>County-Other, Cameron - Expanded Groundwater Supply</t>
  </si>
  <si>
    <t>County-Other, Cameron</t>
  </si>
  <si>
    <t>Gulf Coast Aquifer System | Cameron</t>
  </si>
  <si>
    <t>County-Other, Starr - Additional Groundwater Wells</t>
  </si>
  <si>
    <t>County-Other, Starr</t>
  </si>
  <si>
    <t>Gulf Coast Aquifer System | Starr</t>
  </si>
  <si>
    <t>County-Other, Webb - Additional Groundwater Wells</t>
  </si>
  <si>
    <t>County-Other, Webb</t>
  </si>
  <si>
    <t>Yegua-Jackson Aquifer | Webb</t>
  </si>
  <si>
    <t>Edcouch - New Groundwater Supply</t>
  </si>
  <si>
    <t>Irrigation, Jim Hogg - Additional Groundwater Wells</t>
  </si>
  <si>
    <t>Gulf Coast Aquifer System | Jim Hogg</t>
  </si>
  <si>
    <t>Rio Hondo - New Groundwater Supply</t>
  </si>
  <si>
    <t>Rio Hondo</t>
  </si>
  <si>
    <t>Weslaco - Groundwater Development and Blending</t>
  </si>
  <si>
    <t>Zapata County - New Groundwater Supply</t>
  </si>
  <si>
    <t>Yegua-Jackson Aquifer | Zapata</t>
  </si>
  <si>
    <t>Other direct reuse</t>
  </si>
  <si>
    <t>Non-Potable Reuse</t>
  </si>
  <si>
    <t>Edinburg Non-Potable Reuse</t>
  </si>
  <si>
    <t>Edinburg; Steam-Electric Power, Hidalgo</t>
  </si>
  <si>
    <t>Olmito WSC - New Biolac WWTP</t>
  </si>
  <si>
    <t>Olmito WSC</t>
  </si>
  <si>
    <t>Rio Hondo - Non-Potable Reuse</t>
  </si>
  <si>
    <t>Rio Hondo; Rio Hondo - Unassigned Water Volumes</t>
  </si>
  <si>
    <t>Other strategies</t>
  </si>
  <si>
    <t>Brush Control</t>
  </si>
  <si>
    <t>Arundo Donax Biological Control</t>
  </si>
  <si>
    <t>Irrigation, Cameron; Irrigation, Hidalgo; Irrigation, Starr; Irrigation, Willacy; Irrigation, Zapata</t>
  </si>
  <si>
    <t>Irrigation, Maverick; Irrigation, Webb</t>
  </si>
  <si>
    <t>Rio Grande Run-of-River</t>
  </si>
  <si>
    <t>Other surface water</t>
  </si>
  <si>
    <t>Surface Water Diversion</t>
  </si>
  <si>
    <t>Donna - WTP Expansion, New Raw Water Reservoir, and Raw Water Pump Station</t>
  </si>
  <si>
    <t>Donna</t>
  </si>
  <si>
    <t>Laguna Madre Water District - WTP 1 Expansion and Process Improvements</t>
  </si>
  <si>
    <t>Los Fresnos - WTP Expansion</t>
  </si>
  <si>
    <t>Los Fresnos</t>
  </si>
  <si>
    <t>Transfer/Transaction</t>
  </si>
  <si>
    <t>McAllen - Raw Water Line Project</t>
  </si>
  <si>
    <t>Nueces-Rio Grande Run-of-River</t>
  </si>
  <si>
    <t>Olmito WSC - WTP Expansion</t>
  </si>
  <si>
    <t xml:space="preserve">Urbanization - WUG Reduction - Conversion of Irrigation Water Rights to DMI </t>
  </si>
  <si>
    <t>Urbanization</t>
  </si>
  <si>
    <t>County-Other, Hidalgo; County-Other, Starr; County-Other, Zapata; Edinburg; El Sauz WSC; El Tanque WSC; La Grulla; Mission</t>
  </si>
  <si>
    <t>Urbanization - WWP Reduction - Conversion of Irrigation Water Rights to DMI</t>
  </si>
  <si>
    <t>Alamo; County-Other, Cameron; County-Other, Maverick; Donna; Eagle Pass; Edinburg; El Jardin WSC; Elsa; Hidalgo; Hidalgo County MUD 1; La Grulla; La Joya; La Villa; Laguna Madre Water District; Military Highway WSC; Mirando City WSC; Mission; North Alamo WSC; Port Mansfield PUD; Rio Grande City; Siesta Shores WCID; Union WSC</t>
  </si>
  <si>
    <t>Seawater desalination</t>
  </si>
  <si>
    <t>Desalination</t>
  </si>
  <si>
    <t>Laguna Madre Water District - Seawater Desalination Plant</t>
  </si>
  <si>
    <t>Gulf of Mexico</t>
  </si>
  <si>
    <t>Laredo - South Laredo WWTP Potable Reuse</t>
  </si>
  <si>
    <t>Laredo</t>
  </si>
  <si>
    <t>McAllen - North WWTP Potable Reuse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</si>
</sst>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1" fontId="0" fillId="0" borderId="1" xfId="0" applyNumberFormat="1" applyBorder="1"/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5DF8C-4012-427C-B6F1-E4D5238204F6}">
  <dimension ref="A1:B6"/>
  <sheetViews>
    <sheetView tabSelected="1" workbookViewId="0">
      <selection sqref="A1:B1"/>
    </sheetView>
  </sheetViews>
  <sheetFormatPr defaultRowHeight="15" x14ac:dyDescent="0.25"/>
  <cols>
    <col min="1" max="1" width="40.28515625" customWidth="1"/>
    <col min="2" max="2" width="108.7109375" customWidth="1"/>
  </cols>
  <sheetData>
    <row r="1" spans="1:2" ht="113.25" customHeight="1" x14ac:dyDescent="0.25">
      <c r="A1" s="14" t="s">
        <v>35</v>
      </c>
      <c r="B1" s="14"/>
    </row>
    <row r="2" spans="1:2" x14ac:dyDescent="0.25">
      <c r="A2" s="10" t="s">
        <v>19</v>
      </c>
      <c r="B2" s="10" t="s">
        <v>20</v>
      </c>
    </row>
    <row r="3" spans="1:2" ht="30" x14ac:dyDescent="0.25">
      <c r="A3" s="6" t="s">
        <v>21</v>
      </c>
      <c r="B3" s="7" t="s">
        <v>30</v>
      </c>
    </row>
    <row r="4" spans="1:2" ht="30" x14ac:dyDescent="0.25">
      <c r="A4" s="6" t="s">
        <v>22</v>
      </c>
      <c r="B4" s="7" t="s">
        <v>31</v>
      </c>
    </row>
    <row r="5" spans="1:2" ht="30" x14ac:dyDescent="0.25">
      <c r="A5" s="6" t="s">
        <v>23</v>
      </c>
      <c r="B5" s="7" t="s">
        <v>32</v>
      </c>
    </row>
    <row r="6" spans="1:2" ht="90" x14ac:dyDescent="0.25">
      <c r="A6" s="6" t="s">
        <v>24</v>
      </c>
      <c r="B6" s="7" t="s">
        <v>33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5C3B-CEA1-44AD-A735-66CD391F6FB7}">
  <sheetPr>
    <tabColor rgb="FFFFC000"/>
  </sheetPr>
  <dimension ref="A1:Q60"/>
  <sheetViews>
    <sheetView workbookViewId="0">
      <pane ySplit="2" topLeftCell="A3" activePane="bottomLeft" state="frozen"/>
      <selection activeCell="D1" sqref="D1"/>
      <selection pane="bottomLeft"/>
    </sheetView>
  </sheetViews>
  <sheetFormatPr defaultRowHeight="15" x14ac:dyDescent="0.25"/>
  <cols>
    <col min="1" max="1" width="12.85546875" style="2" customWidth="1"/>
    <col min="2" max="2" width="24.42578125" style="2" customWidth="1"/>
    <col min="3" max="3" width="11.7109375" style="2" customWidth="1"/>
    <col min="4" max="4" width="23.5703125" bestFit="1" customWidth="1"/>
    <col min="5" max="5" width="12.140625" bestFit="1" customWidth="1"/>
    <col min="6" max="6" width="70.7109375" style="1" customWidth="1"/>
    <col min="7" max="7" width="50.7109375" style="1" customWidth="1"/>
    <col min="8" max="8" width="18.140625" bestFit="1" customWidth="1"/>
    <col min="9" max="9" width="43.7109375" bestFit="1" customWidth="1"/>
    <col min="10" max="10" width="12.42578125" style="2" bestFit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25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0</v>
      </c>
      <c r="F2" s="3" t="s">
        <v>4</v>
      </c>
      <c r="G2" s="3" t="s">
        <v>5</v>
      </c>
      <c r="H2" s="4" t="s">
        <v>1</v>
      </c>
      <c r="I2" s="4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37</v>
      </c>
      <c r="E3" s="6">
        <v>3853</v>
      </c>
      <c r="F3" s="7" t="s">
        <v>38</v>
      </c>
      <c r="G3" s="7"/>
      <c r="H3" s="6">
        <v>909</v>
      </c>
      <c r="I3" s="6" t="s">
        <v>39</v>
      </c>
      <c r="J3" s="5" t="s">
        <v>36</v>
      </c>
      <c r="K3" s="8">
        <v>9872</v>
      </c>
      <c r="L3" s="8">
        <v>9872</v>
      </c>
      <c r="M3" s="8">
        <v>9872</v>
      </c>
      <c r="N3" s="8">
        <v>9872</v>
      </c>
      <c r="O3" s="8">
        <v>9872</v>
      </c>
      <c r="P3" s="8">
        <v>9872</v>
      </c>
      <c r="Q3" s="5" t="s">
        <v>40</v>
      </c>
    </row>
    <row r="4" spans="1:17" x14ac:dyDescent="0.25">
      <c r="A4" s="11"/>
      <c r="B4" s="12"/>
      <c r="C4" s="5" t="s">
        <v>36</v>
      </c>
      <c r="D4" s="6" t="s">
        <v>37</v>
      </c>
      <c r="E4" s="6">
        <v>3853</v>
      </c>
      <c r="F4" s="7" t="s">
        <v>38</v>
      </c>
      <c r="G4" s="7"/>
      <c r="H4" s="6">
        <v>982</v>
      </c>
      <c r="I4" s="6" t="s">
        <v>41</v>
      </c>
      <c r="J4" s="5" t="s">
        <v>36</v>
      </c>
      <c r="K4" s="8">
        <v>12654</v>
      </c>
      <c r="L4" s="8">
        <v>12654</v>
      </c>
      <c r="M4" s="8">
        <v>12654</v>
      </c>
      <c r="N4" s="8">
        <v>12654</v>
      </c>
      <c r="O4" s="8">
        <v>12654</v>
      </c>
      <c r="P4" s="8">
        <v>12654</v>
      </c>
      <c r="Q4" s="5" t="s">
        <v>40</v>
      </c>
    </row>
    <row r="5" spans="1:17" x14ac:dyDescent="0.25">
      <c r="A5" s="11"/>
      <c r="B5" s="12"/>
      <c r="C5" s="5" t="s">
        <v>36</v>
      </c>
      <c r="D5" s="6" t="s">
        <v>37</v>
      </c>
      <c r="E5" s="6">
        <v>3853</v>
      </c>
      <c r="F5" s="7" t="s">
        <v>38</v>
      </c>
      <c r="G5" s="7"/>
      <c r="H5" s="6">
        <v>996</v>
      </c>
      <c r="I5" s="6" t="s">
        <v>42</v>
      </c>
      <c r="J5" s="5" t="s">
        <v>36</v>
      </c>
      <c r="K5" s="8">
        <v>7</v>
      </c>
      <c r="L5" s="8">
        <v>7</v>
      </c>
      <c r="M5" s="8">
        <v>7</v>
      </c>
      <c r="N5" s="8">
        <v>7</v>
      </c>
      <c r="O5" s="8">
        <v>7</v>
      </c>
      <c r="P5" s="8">
        <v>7</v>
      </c>
      <c r="Q5" s="5" t="s">
        <v>40</v>
      </c>
    </row>
    <row r="6" spans="1:17" x14ac:dyDescent="0.25">
      <c r="A6" s="11"/>
      <c r="B6" s="12"/>
      <c r="C6" s="5" t="s">
        <v>36</v>
      </c>
      <c r="D6" s="6" t="s">
        <v>37</v>
      </c>
      <c r="E6" s="6">
        <v>3853</v>
      </c>
      <c r="F6" s="7" t="s">
        <v>38</v>
      </c>
      <c r="G6" s="7"/>
      <c r="H6" s="6">
        <v>1032</v>
      </c>
      <c r="I6" s="6" t="s">
        <v>43</v>
      </c>
      <c r="J6" s="5" t="s">
        <v>36</v>
      </c>
      <c r="K6" s="8">
        <v>1134</v>
      </c>
      <c r="L6" s="8">
        <v>1134</v>
      </c>
      <c r="M6" s="8">
        <v>1134</v>
      </c>
      <c r="N6" s="8">
        <v>1134</v>
      </c>
      <c r="O6" s="8">
        <v>1134</v>
      </c>
      <c r="P6" s="8">
        <v>1134</v>
      </c>
      <c r="Q6" s="5" t="s">
        <v>40</v>
      </c>
    </row>
    <row r="7" spans="1:17" x14ac:dyDescent="0.25">
      <c r="A7" s="11"/>
      <c r="B7" s="12"/>
      <c r="C7" s="5" t="s">
        <v>36</v>
      </c>
      <c r="D7" s="6" t="s">
        <v>37</v>
      </c>
      <c r="E7" s="6">
        <v>3853</v>
      </c>
      <c r="F7" s="7" t="s">
        <v>38</v>
      </c>
      <c r="G7" s="7"/>
      <c r="H7" s="6">
        <v>1079</v>
      </c>
      <c r="I7" s="6" t="s">
        <v>44</v>
      </c>
      <c r="J7" s="5" t="s">
        <v>36</v>
      </c>
      <c r="K7" s="8">
        <v>439</v>
      </c>
      <c r="L7" s="8">
        <v>439</v>
      </c>
      <c r="M7" s="8">
        <v>439</v>
      </c>
      <c r="N7" s="8">
        <v>439</v>
      </c>
      <c r="O7" s="8">
        <v>439</v>
      </c>
      <c r="P7" s="8">
        <v>439</v>
      </c>
      <c r="Q7" s="5" t="s">
        <v>40</v>
      </c>
    </row>
    <row r="8" spans="1:17" x14ac:dyDescent="0.25">
      <c r="A8" s="11"/>
      <c r="B8" s="12"/>
      <c r="C8" s="5" t="s">
        <v>36</v>
      </c>
      <c r="D8" s="6" t="s">
        <v>37</v>
      </c>
      <c r="E8" s="6">
        <v>3853</v>
      </c>
      <c r="F8" s="7" t="s">
        <v>38</v>
      </c>
      <c r="G8" s="7"/>
      <c r="H8" s="6">
        <v>1104</v>
      </c>
      <c r="I8" s="6" t="s">
        <v>45</v>
      </c>
      <c r="J8" s="5" t="s">
        <v>36</v>
      </c>
      <c r="K8" s="8">
        <v>192</v>
      </c>
      <c r="L8" s="8">
        <v>192</v>
      </c>
      <c r="M8" s="8">
        <v>192</v>
      </c>
      <c r="N8" s="8">
        <v>192</v>
      </c>
      <c r="O8" s="8">
        <v>192</v>
      </c>
      <c r="P8" s="8">
        <v>192</v>
      </c>
      <c r="Q8" s="5" t="s">
        <v>40</v>
      </c>
    </row>
    <row r="9" spans="1:17" x14ac:dyDescent="0.25">
      <c r="A9" s="11"/>
      <c r="B9" s="12"/>
      <c r="C9" s="5" t="s">
        <v>36</v>
      </c>
      <c r="D9" s="6" t="s">
        <v>37</v>
      </c>
      <c r="E9" s="6">
        <v>3853</v>
      </c>
      <c r="F9" s="7" t="s">
        <v>38</v>
      </c>
      <c r="G9" s="7"/>
      <c r="H9" s="6">
        <v>1109</v>
      </c>
      <c r="I9" s="6" t="s">
        <v>46</v>
      </c>
      <c r="J9" s="5" t="s">
        <v>36</v>
      </c>
      <c r="K9" s="8">
        <v>1830</v>
      </c>
      <c r="L9" s="8">
        <v>1830</v>
      </c>
      <c r="M9" s="8">
        <v>1830</v>
      </c>
      <c r="N9" s="8">
        <v>1830</v>
      </c>
      <c r="O9" s="8">
        <v>1830</v>
      </c>
      <c r="P9" s="8">
        <v>1830</v>
      </c>
      <c r="Q9" s="5" t="s">
        <v>40</v>
      </c>
    </row>
    <row r="10" spans="1:17" x14ac:dyDescent="0.25">
      <c r="A10" s="11"/>
      <c r="B10" s="12"/>
      <c r="C10" s="5" t="s">
        <v>36</v>
      </c>
      <c r="D10" s="6" t="s">
        <v>37</v>
      </c>
      <c r="E10" s="6">
        <v>3853</v>
      </c>
      <c r="F10" s="7" t="s">
        <v>38</v>
      </c>
      <c r="G10" s="7"/>
      <c r="H10" s="6">
        <v>1117</v>
      </c>
      <c r="I10" s="6" t="s">
        <v>47</v>
      </c>
      <c r="J10" s="5" t="s">
        <v>36</v>
      </c>
      <c r="K10" s="8">
        <v>578</v>
      </c>
      <c r="L10" s="8">
        <v>578</v>
      </c>
      <c r="M10" s="8">
        <v>578</v>
      </c>
      <c r="N10" s="8">
        <v>578</v>
      </c>
      <c r="O10" s="8">
        <v>578</v>
      </c>
      <c r="P10" s="8">
        <v>578</v>
      </c>
      <c r="Q10" s="5" t="s">
        <v>40</v>
      </c>
    </row>
    <row r="11" spans="1:17" x14ac:dyDescent="0.25">
      <c r="A11" s="11"/>
      <c r="B11" s="12"/>
      <c r="C11" s="5" t="s">
        <v>36</v>
      </c>
      <c r="D11" s="6" t="s">
        <v>48</v>
      </c>
      <c r="E11" s="6">
        <v>5084</v>
      </c>
      <c r="F11" s="7" t="s">
        <v>49</v>
      </c>
      <c r="G11" s="7"/>
      <c r="H11" s="6">
        <v>159</v>
      </c>
      <c r="I11" s="6" t="s">
        <v>50</v>
      </c>
      <c r="J11" s="5" t="s">
        <v>36</v>
      </c>
      <c r="K11" s="8">
        <v>118</v>
      </c>
      <c r="L11" s="8">
        <v>146</v>
      </c>
      <c r="M11" s="8">
        <v>175</v>
      </c>
      <c r="N11" s="8">
        <v>203</v>
      </c>
      <c r="O11" s="8">
        <v>232</v>
      </c>
      <c r="P11" s="8">
        <v>260</v>
      </c>
      <c r="Q11" s="5" t="s">
        <v>40</v>
      </c>
    </row>
    <row r="12" spans="1:17" x14ac:dyDescent="0.25">
      <c r="A12" s="11"/>
      <c r="B12" s="12"/>
      <c r="C12" s="5" t="s">
        <v>36</v>
      </c>
      <c r="D12" s="6" t="s">
        <v>48</v>
      </c>
      <c r="E12" s="6">
        <v>5084</v>
      </c>
      <c r="F12" s="7" t="s">
        <v>49</v>
      </c>
      <c r="G12" s="7"/>
      <c r="H12" s="6">
        <v>42</v>
      </c>
      <c r="I12" s="6" t="s">
        <v>51</v>
      </c>
      <c r="J12" s="5" t="s">
        <v>36</v>
      </c>
      <c r="K12" s="8">
        <v>256</v>
      </c>
      <c r="L12" s="8">
        <v>298</v>
      </c>
      <c r="M12" s="8">
        <v>338</v>
      </c>
      <c r="N12" s="8">
        <v>379</v>
      </c>
      <c r="O12" s="8">
        <v>419</v>
      </c>
      <c r="P12" s="8">
        <v>456</v>
      </c>
      <c r="Q12" s="5" t="s">
        <v>40</v>
      </c>
    </row>
    <row r="13" spans="1:17" x14ac:dyDescent="0.25">
      <c r="A13" s="11"/>
      <c r="B13" s="12"/>
      <c r="C13" s="5" t="s">
        <v>36</v>
      </c>
      <c r="D13" s="6" t="s">
        <v>48</v>
      </c>
      <c r="E13" s="6">
        <v>5084</v>
      </c>
      <c r="F13" s="7" t="s">
        <v>49</v>
      </c>
      <c r="G13" s="7"/>
      <c r="H13" s="6">
        <v>685</v>
      </c>
      <c r="I13" s="6" t="s">
        <v>52</v>
      </c>
      <c r="J13" s="5" t="s">
        <v>36</v>
      </c>
      <c r="K13" s="8">
        <v>13</v>
      </c>
      <c r="L13" s="8">
        <v>16</v>
      </c>
      <c r="M13" s="8">
        <v>19</v>
      </c>
      <c r="N13" s="8">
        <v>23</v>
      </c>
      <c r="O13" s="8">
        <v>26</v>
      </c>
      <c r="P13" s="8">
        <v>29</v>
      </c>
      <c r="Q13" s="5" t="s">
        <v>40</v>
      </c>
    </row>
    <row r="14" spans="1:17" x14ac:dyDescent="0.25">
      <c r="A14" s="11"/>
      <c r="B14" s="12"/>
      <c r="C14" s="5" t="s">
        <v>36</v>
      </c>
      <c r="D14" s="6" t="s">
        <v>48</v>
      </c>
      <c r="E14" s="6">
        <v>5084</v>
      </c>
      <c r="F14" s="7" t="s">
        <v>49</v>
      </c>
      <c r="G14" s="7"/>
      <c r="H14" s="6">
        <v>688</v>
      </c>
      <c r="I14" s="6" t="s">
        <v>53</v>
      </c>
      <c r="J14" s="5" t="s">
        <v>36</v>
      </c>
      <c r="K14" s="8">
        <v>488</v>
      </c>
      <c r="L14" s="8">
        <v>606</v>
      </c>
      <c r="M14" s="8">
        <v>724</v>
      </c>
      <c r="N14" s="8">
        <v>843</v>
      </c>
      <c r="O14" s="8">
        <v>961</v>
      </c>
      <c r="P14" s="8">
        <v>1076</v>
      </c>
      <c r="Q14" s="5" t="s">
        <v>40</v>
      </c>
    </row>
    <row r="15" spans="1:17" x14ac:dyDescent="0.25">
      <c r="A15" s="11"/>
      <c r="B15" s="12"/>
      <c r="C15" s="5" t="s">
        <v>36</v>
      </c>
      <c r="D15" s="6" t="s">
        <v>48</v>
      </c>
      <c r="E15" s="6">
        <v>5084</v>
      </c>
      <c r="F15" s="7" t="s">
        <v>49</v>
      </c>
      <c r="G15" s="7"/>
      <c r="H15" s="6">
        <v>2975</v>
      </c>
      <c r="I15" s="6" t="s">
        <v>54</v>
      </c>
      <c r="J15" s="5" t="s">
        <v>36</v>
      </c>
      <c r="K15" s="8">
        <v>50</v>
      </c>
      <c r="L15" s="8">
        <v>58</v>
      </c>
      <c r="M15" s="8">
        <v>66</v>
      </c>
      <c r="N15" s="8">
        <v>75</v>
      </c>
      <c r="O15" s="8">
        <v>85</v>
      </c>
      <c r="P15" s="8">
        <v>94</v>
      </c>
      <c r="Q15" s="5" t="s">
        <v>40</v>
      </c>
    </row>
    <row r="16" spans="1:17" x14ac:dyDescent="0.25">
      <c r="A16" s="11"/>
      <c r="B16" s="12"/>
      <c r="C16" s="5" t="s">
        <v>36</v>
      </c>
      <c r="D16" s="6" t="s">
        <v>48</v>
      </c>
      <c r="E16" s="6">
        <v>5084</v>
      </c>
      <c r="F16" s="7" t="s">
        <v>49</v>
      </c>
      <c r="G16" s="7"/>
      <c r="H16" s="6">
        <v>12991</v>
      </c>
      <c r="I16" s="6" t="s">
        <v>55</v>
      </c>
      <c r="J16" s="5" t="s">
        <v>36</v>
      </c>
      <c r="K16" s="8">
        <v>7</v>
      </c>
      <c r="L16" s="8">
        <v>8</v>
      </c>
      <c r="M16" s="8">
        <v>9</v>
      </c>
      <c r="N16" s="8">
        <v>10</v>
      </c>
      <c r="O16" s="8">
        <v>10</v>
      </c>
      <c r="P16" s="8">
        <v>11</v>
      </c>
      <c r="Q16" s="5" t="s">
        <v>40</v>
      </c>
    </row>
    <row r="17" spans="1:17" x14ac:dyDescent="0.25">
      <c r="A17" s="11"/>
      <c r="B17" s="12"/>
      <c r="C17" s="5" t="s">
        <v>36</v>
      </c>
      <c r="D17" s="6" t="s">
        <v>48</v>
      </c>
      <c r="E17" s="6">
        <v>5084</v>
      </c>
      <c r="F17" s="7" t="s">
        <v>49</v>
      </c>
      <c r="G17" s="7"/>
      <c r="H17" s="6">
        <v>12992</v>
      </c>
      <c r="I17" s="6" t="s">
        <v>56</v>
      </c>
      <c r="J17" s="5" t="s">
        <v>36</v>
      </c>
      <c r="K17" s="8">
        <v>6</v>
      </c>
      <c r="L17" s="8">
        <v>7</v>
      </c>
      <c r="M17" s="8">
        <v>7</v>
      </c>
      <c r="N17" s="8">
        <v>8</v>
      </c>
      <c r="O17" s="8">
        <v>9</v>
      </c>
      <c r="P17" s="8">
        <v>9</v>
      </c>
      <c r="Q17" s="5" t="s">
        <v>40</v>
      </c>
    </row>
    <row r="18" spans="1:17" x14ac:dyDescent="0.25">
      <c r="A18" s="11"/>
      <c r="B18" s="12"/>
      <c r="C18" s="5" t="s">
        <v>36</v>
      </c>
      <c r="D18" s="6" t="s">
        <v>48</v>
      </c>
      <c r="E18" s="6">
        <v>5084</v>
      </c>
      <c r="F18" s="7" t="s">
        <v>49</v>
      </c>
      <c r="G18" s="7"/>
      <c r="H18" s="6">
        <v>702</v>
      </c>
      <c r="I18" s="6" t="s">
        <v>57</v>
      </c>
      <c r="J18" s="5" t="s">
        <v>36</v>
      </c>
      <c r="K18" s="8">
        <v>30</v>
      </c>
      <c r="L18" s="8">
        <v>38</v>
      </c>
      <c r="M18" s="8">
        <v>45</v>
      </c>
      <c r="N18" s="8">
        <v>52</v>
      </c>
      <c r="O18" s="8">
        <v>60</v>
      </c>
      <c r="P18" s="8">
        <v>67</v>
      </c>
      <c r="Q18" s="5" t="s">
        <v>40</v>
      </c>
    </row>
    <row r="19" spans="1:17" x14ac:dyDescent="0.25">
      <c r="A19" s="11"/>
      <c r="B19" s="12"/>
      <c r="C19" s="5" t="s">
        <v>36</v>
      </c>
      <c r="D19" s="6" t="s">
        <v>48</v>
      </c>
      <c r="E19" s="6">
        <v>5084</v>
      </c>
      <c r="F19" s="7" t="s">
        <v>49</v>
      </c>
      <c r="G19" s="7"/>
      <c r="H19" s="6">
        <v>843</v>
      </c>
      <c r="I19" s="6" t="s">
        <v>58</v>
      </c>
      <c r="J19" s="5" t="s">
        <v>36</v>
      </c>
      <c r="K19" s="8">
        <v>43</v>
      </c>
      <c r="L19" s="8">
        <v>54</v>
      </c>
      <c r="M19" s="8">
        <v>64</v>
      </c>
      <c r="N19" s="8">
        <v>74</v>
      </c>
      <c r="O19" s="8">
        <v>85</v>
      </c>
      <c r="P19" s="8">
        <v>95</v>
      </c>
      <c r="Q19" s="5" t="s">
        <v>40</v>
      </c>
    </row>
    <row r="20" spans="1:17" x14ac:dyDescent="0.25">
      <c r="A20" s="11"/>
      <c r="B20" s="12"/>
      <c r="C20" s="5" t="s">
        <v>36</v>
      </c>
      <c r="D20" s="6" t="s">
        <v>48</v>
      </c>
      <c r="E20" s="6">
        <v>5084</v>
      </c>
      <c r="F20" s="7" t="s">
        <v>49</v>
      </c>
      <c r="G20" s="7"/>
      <c r="H20" s="6">
        <v>844</v>
      </c>
      <c r="I20" s="6" t="s">
        <v>59</v>
      </c>
      <c r="J20" s="5" t="s">
        <v>36</v>
      </c>
      <c r="K20" s="8">
        <v>60</v>
      </c>
      <c r="L20" s="8">
        <v>68</v>
      </c>
      <c r="M20" s="8">
        <v>75</v>
      </c>
      <c r="N20" s="8">
        <v>82</v>
      </c>
      <c r="O20" s="8">
        <v>89</v>
      </c>
      <c r="P20" s="8">
        <v>96</v>
      </c>
      <c r="Q20" s="5" t="s">
        <v>40</v>
      </c>
    </row>
    <row r="21" spans="1:17" x14ac:dyDescent="0.25">
      <c r="A21" s="11"/>
      <c r="B21" s="12"/>
      <c r="C21" s="5" t="s">
        <v>36</v>
      </c>
      <c r="D21" s="6" t="s">
        <v>48</v>
      </c>
      <c r="E21" s="6">
        <v>5084</v>
      </c>
      <c r="F21" s="7" t="s">
        <v>49</v>
      </c>
      <c r="G21" s="7"/>
      <c r="H21" s="6">
        <v>1174</v>
      </c>
      <c r="I21" s="6" t="s">
        <v>60</v>
      </c>
      <c r="J21" s="5" t="s">
        <v>36</v>
      </c>
      <c r="K21" s="8">
        <v>36</v>
      </c>
      <c r="L21" s="8">
        <v>41</v>
      </c>
      <c r="M21" s="8">
        <v>45</v>
      </c>
      <c r="N21" s="8">
        <v>50</v>
      </c>
      <c r="O21" s="8">
        <v>54</v>
      </c>
      <c r="P21" s="8">
        <v>57</v>
      </c>
      <c r="Q21" s="5" t="s">
        <v>40</v>
      </c>
    </row>
    <row r="22" spans="1:17" x14ac:dyDescent="0.25">
      <c r="A22" s="11"/>
      <c r="B22" s="12"/>
      <c r="C22" s="5" t="s">
        <v>36</v>
      </c>
      <c r="D22" s="6" t="s">
        <v>48</v>
      </c>
      <c r="E22" s="6">
        <v>5084</v>
      </c>
      <c r="F22" s="7" t="s">
        <v>49</v>
      </c>
      <c r="G22" s="7"/>
      <c r="H22" s="6">
        <v>1175</v>
      </c>
      <c r="I22" s="6" t="s">
        <v>61</v>
      </c>
      <c r="J22" s="5" t="s">
        <v>36</v>
      </c>
      <c r="K22" s="8">
        <v>17</v>
      </c>
      <c r="L22" s="8">
        <v>21</v>
      </c>
      <c r="M22" s="8">
        <v>25</v>
      </c>
      <c r="N22" s="8">
        <v>29</v>
      </c>
      <c r="O22" s="8">
        <v>33</v>
      </c>
      <c r="P22" s="8">
        <v>36</v>
      </c>
      <c r="Q22" s="5" t="s">
        <v>40</v>
      </c>
    </row>
    <row r="23" spans="1:17" x14ac:dyDescent="0.25">
      <c r="A23" s="11"/>
      <c r="B23" s="12"/>
      <c r="C23" s="5" t="s">
        <v>36</v>
      </c>
      <c r="D23" s="6" t="s">
        <v>48</v>
      </c>
      <c r="E23" s="6">
        <v>5084</v>
      </c>
      <c r="F23" s="7" t="s">
        <v>49</v>
      </c>
      <c r="G23" s="7"/>
      <c r="H23" s="6">
        <v>1179</v>
      </c>
      <c r="I23" s="6" t="s">
        <v>62</v>
      </c>
      <c r="J23" s="5" t="s">
        <v>36</v>
      </c>
      <c r="K23" s="8">
        <v>8</v>
      </c>
      <c r="L23" s="8">
        <v>10</v>
      </c>
      <c r="M23" s="8">
        <v>12</v>
      </c>
      <c r="N23" s="8">
        <v>14</v>
      </c>
      <c r="O23" s="8">
        <v>16</v>
      </c>
      <c r="P23" s="8">
        <v>18</v>
      </c>
      <c r="Q23" s="5" t="s">
        <v>40</v>
      </c>
    </row>
    <row r="24" spans="1:17" x14ac:dyDescent="0.25">
      <c r="A24" s="11"/>
      <c r="B24" s="12"/>
      <c r="C24" s="5" t="s">
        <v>36</v>
      </c>
      <c r="D24" s="6" t="s">
        <v>48</v>
      </c>
      <c r="E24" s="6">
        <v>5084</v>
      </c>
      <c r="F24" s="7" t="s">
        <v>49</v>
      </c>
      <c r="G24" s="7"/>
      <c r="H24" s="6">
        <v>80</v>
      </c>
      <c r="I24" s="6" t="s">
        <v>63</v>
      </c>
      <c r="J24" s="5" t="s">
        <v>36</v>
      </c>
      <c r="K24" s="8">
        <v>130</v>
      </c>
      <c r="L24" s="8">
        <v>152</v>
      </c>
      <c r="M24" s="8">
        <v>174</v>
      </c>
      <c r="N24" s="8">
        <v>198</v>
      </c>
      <c r="O24" s="8">
        <v>223</v>
      </c>
      <c r="P24" s="8">
        <v>248</v>
      </c>
      <c r="Q24" s="5" t="s">
        <v>40</v>
      </c>
    </row>
    <row r="25" spans="1:17" x14ac:dyDescent="0.25">
      <c r="A25" s="11"/>
      <c r="B25" s="12"/>
      <c r="C25" s="5" t="s">
        <v>36</v>
      </c>
      <c r="D25" s="6" t="s">
        <v>48</v>
      </c>
      <c r="E25" s="6">
        <v>5084</v>
      </c>
      <c r="F25" s="7" t="s">
        <v>49</v>
      </c>
      <c r="G25" s="7"/>
      <c r="H25" s="6">
        <v>93</v>
      </c>
      <c r="I25" s="6" t="s">
        <v>64</v>
      </c>
      <c r="J25" s="5" t="s">
        <v>36</v>
      </c>
      <c r="K25" s="8">
        <v>1071</v>
      </c>
      <c r="L25" s="8">
        <v>1330</v>
      </c>
      <c r="M25" s="8">
        <v>1589</v>
      </c>
      <c r="N25" s="8">
        <v>1850</v>
      </c>
      <c r="O25" s="8">
        <v>2110</v>
      </c>
      <c r="P25" s="8">
        <v>2363</v>
      </c>
      <c r="Q25" s="5" t="s">
        <v>40</v>
      </c>
    </row>
    <row r="26" spans="1:17" x14ac:dyDescent="0.25">
      <c r="A26" s="11"/>
      <c r="B26" s="12"/>
      <c r="C26" s="5" t="s">
        <v>36</v>
      </c>
      <c r="D26" s="6" t="s">
        <v>48</v>
      </c>
      <c r="E26" s="6">
        <v>5084</v>
      </c>
      <c r="F26" s="7" t="s">
        <v>49</v>
      </c>
      <c r="G26" s="7"/>
      <c r="H26" s="6">
        <v>1952</v>
      </c>
      <c r="I26" s="6" t="s">
        <v>65</v>
      </c>
      <c r="J26" s="5" t="s">
        <v>36</v>
      </c>
      <c r="K26" s="8">
        <v>949</v>
      </c>
      <c r="L26" s="8">
        <v>1178</v>
      </c>
      <c r="M26" s="8">
        <v>1408</v>
      </c>
      <c r="N26" s="8">
        <v>1639</v>
      </c>
      <c r="O26" s="8">
        <v>1870</v>
      </c>
      <c r="P26" s="8">
        <v>2094</v>
      </c>
      <c r="Q26" s="5" t="s">
        <v>40</v>
      </c>
    </row>
    <row r="27" spans="1:17" x14ac:dyDescent="0.25">
      <c r="A27" s="11"/>
      <c r="B27" s="12"/>
      <c r="C27" s="5" t="s">
        <v>36</v>
      </c>
      <c r="D27" s="6" t="s">
        <v>48</v>
      </c>
      <c r="E27" s="6">
        <v>5084</v>
      </c>
      <c r="F27" s="7" t="s">
        <v>49</v>
      </c>
      <c r="G27" s="7"/>
      <c r="H27" s="6">
        <v>98</v>
      </c>
      <c r="I27" s="6" t="s">
        <v>66</v>
      </c>
      <c r="J27" s="5" t="s">
        <v>36</v>
      </c>
      <c r="K27" s="8">
        <v>759</v>
      </c>
      <c r="L27" s="8">
        <v>935</v>
      </c>
      <c r="M27" s="8">
        <v>1112</v>
      </c>
      <c r="N27" s="8">
        <v>1290</v>
      </c>
      <c r="O27" s="8">
        <v>1467</v>
      </c>
      <c r="P27" s="8">
        <v>1640</v>
      </c>
      <c r="Q27" s="5" t="s">
        <v>40</v>
      </c>
    </row>
    <row r="28" spans="1:17" x14ac:dyDescent="0.25">
      <c r="A28" s="11"/>
      <c r="B28" s="12"/>
      <c r="C28" s="5" t="s">
        <v>36</v>
      </c>
      <c r="D28" s="6" t="s">
        <v>48</v>
      </c>
      <c r="E28" s="6">
        <v>5084</v>
      </c>
      <c r="F28" s="7" t="s">
        <v>49</v>
      </c>
      <c r="G28" s="7"/>
      <c r="H28" s="6">
        <v>13202</v>
      </c>
      <c r="I28" s="6" t="s">
        <v>67</v>
      </c>
      <c r="J28" s="5" t="s">
        <v>36</v>
      </c>
      <c r="K28" s="8">
        <v>7</v>
      </c>
      <c r="L28" s="8">
        <v>8</v>
      </c>
      <c r="M28" s="8">
        <v>9</v>
      </c>
      <c r="N28" s="8">
        <v>10</v>
      </c>
      <c r="O28" s="8">
        <v>11</v>
      </c>
      <c r="P28" s="8">
        <v>11</v>
      </c>
      <c r="Q28" s="5" t="s">
        <v>40</v>
      </c>
    </row>
    <row r="29" spans="1:17" x14ac:dyDescent="0.25">
      <c r="A29" s="11"/>
      <c r="B29" s="12"/>
      <c r="C29" s="5" t="s">
        <v>36</v>
      </c>
      <c r="D29" s="6" t="s">
        <v>48</v>
      </c>
      <c r="E29" s="6">
        <v>5084</v>
      </c>
      <c r="F29" s="7" t="s">
        <v>49</v>
      </c>
      <c r="G29" s="7"/>
      <c r="H29" s="6">
        <v>2136</v>
      </c>
      <c r="I29" s="6" t="s">
        <v>68</v>
      </c>
      <c r="J29" s="5" t="s">
        <v>36</v>
      </c>
      <c r="K29" s="8">
        <v>70</v>
      </c>
      <c r="L29" s="8">
        <v>80</v>
      </c>
      <c r="M29" s="8">
        <v>88</v>
      </c>
      <c r="N29" s="8">
        <v>97</v>
      </c>
      <c r="O29" s="8">
        <v>104</v>
      </c>
      <c r="P29" s="8">
        <v>111</v>
      </c>
      <c r="Q29" s="5" t="s">
        <v>40</v>
      </c>
    </row>
    <row r="30" spans="1:17" x14ac:dyDescent="0.25">
      <c r="A30" s="11"/>
      <c r="B30" s="12"/>
      <c r="C30" s="5" t="s">
        <v>36</v>
      </c>
      <c r="D30" s="6" t="s">
        <v>48</v>
      </c>
      <c r="E30" s="6">
        <v>5084</v>
      </c>
      <c r="F30" s="7" t="s">
        <v>49</v>
      </c>
      <c r="G30" s="7"/>
      <c r="H30" s="6">
        <v>2139</v>
      </c>
      <c r="I30" s="6" t="s">
        <v>69</v>
      </c>
      <c r="J30" s="5" t="s">
        <v>36</v>
      </c>
      <c r="K30" s="8">
        <v>26</v>
      </c>
      <c r="L30" s="8">
        <v>29</v>
      </c>
      <c r="M30" s="8">
        <v>32</v>
      </c>
      <c r="N30" s="8">
        <v>35</v>
      </c>
      <c r="O30" s="8">
        <v>38</v>
      </c>
      <c r="P30" s="8">
        <v>40</v>
      </c>
      <c r="Q30" s="5" t="s">
        <v>40</v>
      </c>
    </row>
    <row r="31" spans="1:17" x14ac:dyDescent="0.25">
      <c r="A31" s="11"/>
      <c r="B31" s="12"/>
      <c r="C31" s="5" t="s">
        <v>36</v>
      </c>
      <c r="D31" s="6" t="s">
        <v>48</v>
      </c>
      <c r="E31" s="6">
        <v>5084</v>
      </c>
      <c r="F31" s="7" t="s">
        <v>49</v>
      </c>
      <c r="G31" s="7"/>
      <c r="H31" s="6">
        <v>122</v>
      </c>
      <c r="I31" s="6" t="s">
        <v>70</v>
      </c>
      <c r="J31" s="5" t="s">
        <v>36</v>
      </c>
      <c r="K31" s="8">
        <v>287</v>
      </c>
      <c r="L31" s="8">
        <v>356</v>
      </c>
      <c r="M31" s="8">
        <v>425</v>
      </c>
      <c r="N31" s="8">
        <v>495</v>
      </c>
      <c r="O31" s="8">
        <v>565</v>
      </c>
      <c r="P31" s="8">
        <v>633</v>
      </c>
      <c r="Q31" s="5" t="s">
        <v>40</v>
      </c>
    </row>
    <row r="32" spans="1:17" x14ac:dyDescent="0.25">
      <c r="A32" s="11"/>
      <c r="B32" s="12"/>
      <c r="C32" s="5" t="s">
        <v>36</v>
      </c>
      <c r="D32" s="6" t="s">
        <v>48</v>
      </c>
      <c r="E32" s="6">
        <v>5084</v>
      </c>
      <c r="F32" s="7" t="s">
        <v>49</v>
      </c>
      <c r="G32" s="7"/>
      <c r="H32" s="6">
        <v>13234</v>
      </c>
      <c r="I32" s="6" t="s">
        <v>71</v>
      </c>
      <c r="J32" s="5" t="s">
        <v>36</v>
      </c>
      <c r="K32" s="8">
        <v>7</v>
      </c>
      <c r="L32" s="8">
        <v>8</v>
      </c>
      <c r="M32" s="8">
        <v>9</v>
      </c>
      <c r="N32" s="8">
        <v>11</v>
      </c>
      <c r="O32" s="8">
        <v>12</v>
      </c>
      <c r="P32" s="8">
        <v>14</v>
      </c>
      <c r="Q32" s="5" t="s">
        <v>40</v>
      </c>
    </row>
    <row r="33" spans="1:17" x14ac:dyDescent="0.25">
      <c r="A33" s="11"/>
      <c r="B33" s="12"/>
      <c r="C33" s="5" t="s">
        <v>36</v>
      </c>
      <c r="D33" s="6" t="s">
        <v>48</v>
      </c>
      <c r="E33" s="6">
        <v>5084</v>
      </c>
      <c r="F33" s="7" t="s">
        <v>49</v>
      </c>
      <c r="G33" s="7"/>
      <c r="H33" s="6">
        <v>2856</v>
      </c>
      <c r="I33" s="6" t="s">
        <v>72</v>
      </c>
      <c r="J33" s="5" t="s">
        <v>36</v>
      </c>
      <c r="K33" s="8">
        <v>29</v>
      </c>
      <c r="L33" s="8">
        <v>33</v>
      </c>
      <c r="M33" s="8">
        <v>37</v>
      </c>
      <c r="N33" s="8">
        <v>40</v>
      </c>
      <c r="O33" s="8">
        <v>43</v>
      </c>
      <c r="P33" s="8">
        <v>46</v>
      </c>
      <c r="Q33" s="5" t="s">
        <v>40</v>
      </c>
    </row>
    <row r="34" spans="1:17" x14ac:dyDescent="0.25">
      <c r="A34" s="11"/>
      <c r="B34" s="12"/>
      <c r="C34" s="5" t="s">
        <v>36</v>
      </c>
      <c r="D34" s="6" t="s">
        <v>48</v>
      </c>
      <c r="E34" s="6">
        <v>5084</v>
      </c>
      <c r="F34" s="7" t="s">
        <v>49</v>
      </c>
      <c r="G34" s="7"/>
      <c r="H34" s="6">
        <v>2429</v>
      </c>
      <c r="I34" s="6" t="s">
        <v>73</v>
      </c>
      <c r="J34" s="5" t="s">
        <v>36</v>
      </c>
      <c r="K34" s="8">
        <v>258</v>
      </c>
      <c r="L34" s="8">
        <v>333</v>
      </c>
      <c r="M34" s="8">
        <v>401</v>
      </c>
      <c r="N34" s="8">
        <v>470</v>
      </c>
      <c r="O34" s="8">
        <v>539</v>
      </c>
      <c r="P34" s="8">
        <v>603</v>
      </c>
      <c r="Q34" s="5" t="s">
        <v>40</v>
      </c>
    </row>
    <row r="35" spans="1:17" x14ac:dyDescent="0.25">
      <c r="A35" s="11"/>
      <c r="B35" s="12"/>
      <c r="C35" s="5" t="s">
        <v>36</v>
      </c>
      <c r="D35" s="6" t="s">
        <v>48</v>
      </c>
      <c r="E35" s="6">
        <v>5084</v>
      </c>
      <c r="F35" s="7" t="s">
        <v>49</v>
      </c>
      <c r="G35" s="7"/>
      <c r="H35" s="6">
        <v>2864</v>
      </c>
      <c r="I35" s="6" t="s">
        <v>74</v>
      </c>
      <c r="J35" s="5" t="s">
        <v>36</v>
      </c>
      <c r="K35" s="8">
        <v>62</v>
      </c>
      <c r="L35" s="8">
        <v>73</v>
      </c>
      <c r="M35" s="8">
        <v>85</v>
      </c>
      <c r="N35" s="8">
        <v>98</v>
      </c>
      <c r="O35" s="8">
        <v>112</v>
      </c>
      <c r="P35" s="8">
        <v>126</v>
      </c>
      <c r="Q35" s="5" t="s">
        <v>40</v>
      </c>
    </row>
    <row r="36" spans="1:17" x14ac:dyDescent="0.25">
      <c r="A36" s="11"/>
      <c r="B36" s="12"/>
      <c r="C36" s="5" t="s">
        <v>36</v>
      </c>
      <c r="D36" s="6" t="s">
        <v>75</v>
      </c>
      <c r="E36" s="6">
        <v>2640</v>
      </c>
      <c r="F36" s="7" t="s">
        <v>76</v>
      </c>
      <c r="G36" s="7"/>
      <c r="H36" s="6">
        <v>1528</v>
      </c>
      <c r="I36" s="6" t="s">
        <v>77</v>
      </c>
      <c r="J36" s="5" t="s">
        <v>36</v>
      </c>
      <c r="K36" s="8">
        <v>165</v>
      </c>
      <c r="L36" s="8">
        <v>185</v>
      </c>
      <c r="M36" s="8">
        <v>185</v>
      </c>
      <c r="N36" s="8">
        <v>185</v>
      </c>
      <c r="O36" s="8">
        <v>185</v>
      </c>
      <c r="P36" s="8">
        <v>185</v>
      </c>
      <c r="Q36" s="5" t="s">
        <v>40</v>
      </c>
    </row>
    <row r="37" spans="1:17" x14ac:dyDescent="0.25">
      <c r="A37" s="11"/>
      <c r="B37" s="12"/>
      <c r="C37" s="5" t="s">
        <v>36</v>
      </c>
      <c r="D37" s="6" t="s">
        <v>75</v>
      </c>
      <c r="E37" s="6">
        <v>2640</v>
      </c>
      <c r="F37" s="7" t="s">
        <v>76</v>
      </c>
      <c r="G37" s="7"/>
      <c r="H37" s="6">
        <v>1579</v>
      </c>
      <c r="I37" s="6" t="s">
        <v>78</v>
      </c>
      <c r="J37" s="5" t="s">
        <v>36</v>
      </c>
      <c r="K37" s="8">
        <v>224</v>
      </c>
      <c r="L37" s="8">
        <v>272</v>
      </c>
      <c r="M37" s="8">
        <v>272</v>
      </c>
      <c r="N37" s="8">
        <v>272</v>
      </c>
      <c r="O37" s="8">
        <v>272</v>
      </c>
      <c r="P37" s="8">
        <v>272</v>
      </c>
      <c r="Q37" s="5" t="s">
        <v>40</v>
      </c>
    </row>
    <row r="38" spans="1:17" x14ac:dyDescent="0.25">
      <c r="A38" s="11"/>
      <c r="B38" s="12"/>
      <c r="C38" s="5" t="s">
        <v>36</v>
      </c>
      <c r="D38" s="6" t="s">
        <v>75</v>
      </c>
      <c r="E38" s="6">
        <v>2640</v>
      </c>
      <c r="F38" s="7" t="s">
        <v>76</v>
      </c>
      <c r="G38" s="7"/>
      <c r="H38" s="6">
        <v>1616</v>
      </c>
      <c r="I38" s="6" t="s">
        <v>79</v>
      </c>
      <c r="J38" s="5" t="s">
        <v>36</v>
      </c>
      <c r="K38" s="8">
        <v>7</v>
      </c>
      <c r="L38" s="8">
        <v>7</v>
      </c>
      <c r="M38" s="8">
        <v>7</v>
      </c>
      <c r="N38" s="8">
        <v>7</v>
      </c>
      <c r="O38" s="8">
        <v>7</v>
      </c>
      <c r="P38" s="8">
        <v>7</v>
      </c>
      <c r="Q38" s="5" t="s">
        <v>40</v>
      </c>
    </row>
    <row r="39" spans="1:17" x14ac:dyDescent="0.25">
      <c r="A39" s="11"/>
      <c r="B39" s="12"/>
      <c r="C39" s="5" t="s">
        <v>36</v>
      </c>
      <c r="D39" s="6" t="s">
        <v>75</v>
      </c>
      <c r="E39" s="6">
        <v>2640</v>
      </c>
      <c r="F39" s="7" t="s">
        <v>76</v>
      </c>
      <c r="G39" s="7"/>
      <c r="H39" s="6">
        <v>2583</v>
      </c>
      <c r="I39" s="6" t="s">
        <v>80</v>
      </c>
      <c r="J39" s="5" t="s">
        <v>36</v>
      </c>
      <c r="K39" s="8">
        <v>10</v>
      </c>
      <c r="L39" s="8">
        <v>12</v>
      </c>
      <c r="M39" s="8">
        <v>12</v>
      </c>
      <c r="N39" s="8">
        <v>12</v>
      </c>
      <c r="O39" s="8">
        <v>12</v>
      </c>
      <c r="P39" s="8">
        <v>12</v>
      </c>
      <c r="Q39" s="5" t="s">
        <v>40</v>
      </c>
    </row>
    <row r="40" spans="1:17" x14ac:dyDescent="0.25">
      <c r="A40" s="11"/>
      <c r="B40" s="12"/>
      <c r="C40" s="5" t="s">
        <v>36</v>
      </c>
      <c r="D40" s="6" t="s">
        <v>75</v>
      </c>
      <c r="E40" s="6">
        <v>2640</v>
      </c>
      <c r="F40" s="7" t="s">
        <v>76</v>
      </c>
      <c r="G40" s="7"/>
      <c r="H40" s="6">
        <v>1671</v>
      </c>
      <c r="I40" s="6" t="s">
        <v>81</v>
      </c>
      <c r="J40" s="5" t="s">
        <v>36</v>
      </c>
      <c r="K40" s="8">
        <v>25</v>
      </c>
      <c r="L40" s="8">
        <v>30</v>
      </c>
      <c r="M40" s="8">
        <v>30</v>
      </c>
      <c r="N40" s="8">
        <v>30</v>
      </c>
      <c r="O40" s="8">
        <v>30</v>
      </c>
      <c r="P40" s="8">
        <v>30</v>
      </c>
      <c r="Q40" s="5" t="s">
        <v>40</v>
      </c>
    </row>
    <row r="41" spans="1:17" x14ac:dyDescent="0.25">
      <c r="A41" s="11"/>
      <c r="B41" s="12"/>
      <c r="C41" s="5" t="s">
        <v>36</v>
      </c>
      <c r="D41" s="6" t="s">
        <v>75</v>
      </c>
      <c r="E41" s="6">
        <v>2640</v>
      </c>
      <c r="F41" s="7" t="s">
        <v>76</v>
      </c>
      <c r="G41" s="7"/>
      <c r="H41" s="6">
        <v>13357</v>
      </c>
      <c r="I41" s="6" t="s">
        <v>82</v>
      </c>
      <c r="J41" s="5" t="s">
        <v>36</v>
      </c>
      <c r="K41" s="8">
        <v>1</v>
      </c>
      <c r="L41" s="8">
        <v>1</v>
      </c>
      <c r="M41" s="8">
        <v>1</v>
      </c>
      <c r="N41" s="8">
        <v>1</v>
      </c>
      <c r="O41" s="8">
        <v>1</v>
      </c>
      <c r="P41" s="8">
        <v>1</v>
      </c>
      <c r="Q41" s="5" t="s">
        <v>40</v>
      </c>
    </row>
    <row r="42" spans="1:17" x14ac:dyDescent="0.25">
      <c r="A42" s="11"/>
      <c r="B42" s="12"/>
      <c r="C42" s="5" t="s">
        <v>36</v>
      </c>
      <c r="D42" s="6" t="s">
        <v>75</v>
      </c>
      <c r="E42" s="6">
        <v>2640</v>
      </c>
      <c r="F42" s="7" t="s">
        <v>76</v>
      </c>
      <c r="G42" s="7"/>
      <c r="H42" s="6">
        <v>1753</v>
      </c>
      <c r="I42" s="6" t="s">
        <v>83</v>
      </c>
      <c r="J42" s="5" t="s">
        <v>36</v>
      </c>
      <c r="K42" s="8">
        <v>26</v>
      </c>
      <c r="L42" s="8">
        <v>28</v>
      </c>
      <c r="M42" s="8">
        <v>19</v>
      </c>
      <c r="N42" s="8">
        <v>13</v>
      </c>
      <c r="O42" s="8">
        <v>6</v>
      </c>
      <c r="P42" s="8">
        <v>3</v>
      </c>
      <c r="Q42" s="5" t="s">
        <v>40</v>
      </c>
    </row>
    <row r="43" spans="1:17" x14ac:dyDescent="0.25">
      <c r="A43" s="11"/>
      <c r="B43" s="12"/>
      <c r="C43" s="5" t="s">
        <v>36</v>
      </c>
      <c r="D43" s="6" t="s">
        <v>75</v>
      </c>
      <c r="E43" s="6">
        <v>2640</v>
      </c>
      <c r="F43" s="7" t="s">
        <v>76</v>
      </c>
      <c r="G43" s="7"/>
      <c r="H43" s="6">
        <v>1819</v>
      </c>
      <c r="I43" s="6" t="s">
        <v>84</v>
      </c>
      <c r="J43" s="5" t="s">
        <v>36</v>
      </c>
      <c r="K43" s="8">
        <v>284</v>
      </c>
      <c r="L43" s="8">
        <v>362</v>
      </c>
      <c r="M43" s="8">
        <v>420</v>
      </c>
      <c r="N43" s="8">
        <v>482</v>
      </c>
      <c r="O43" s="8">
        <v>553</v>
      </c>
      <c r="P43" s="8">
        <v>643</v>
      </c>
      <c r="Q43" s="5" t="s">
        <v>40</v>
      </c>
    </row>
    <row r="44" spans="1:17" x14ac:dyDescent="0.25">
      <c r="A44" s="11"/>
      <c r="B44" s="12"/>
      <c r="C44" s="5" t="s">
        <v>36</v>
      </c>
      <c r="D44" s="6" t="s">
        <v>75</v>
      </c>
      <c r="E44" s="6">
        <v>2640</v>
      </c>
      <c r="F44" s="7" t="s">
        <v>76</v>
      </c>
      <c r="G44" s="7"/>
      <c r="H44" s="6">
        <v>1834</v>
      </c>
      <c r="I44" s="6" t="s">
        <v>85</v>
      </c>
      <c r="J44" s="5" t="s">
        <v>36</v>
      </c>
      <c r="K44" s="8">
        <v>9</v>
      </c>
      <c r="L44" s="8">
        <v>10</v>
      </c>
      <c r="M44" s="8">
        <v>7</v>
      </c>
      <c r="N44" s="8">
        <v>5</v>
      </c>
      <c r="O44" s="8">
        <v>3</v>
      </c>
      <c r="P44" s="8">
        <v>2</v>
      </c>
      <c r="Q44" s="5" t="s">
        <v>40</v>
      </c>
    </row>
    <row r="45" spans="1:17" x14ac:dyDescent="0.25">
      <c r="A45" s="11"/>
      <c r="B45" s="12"/>
      <c r="C45" s="5" t="s">
        <v>36</v>
      </c>
      <c r="D45" s="6" t="s">
        <v>75</v>
      </c>
      <c r="E45" s="6">
        <v>2640</v>
      </c>
      <c r="F45" s="7" t="s">
        <v>76</v>
      </c>
      <c r="G45" s="7"/>
      <c r="H45" s="6">
        <v>1869</v>
      </c>
      <c r="I45" s="6" t="s">
        <v>86</v>
      </c>
      <c r="J45" s="5" t="s">
        <v>36</v>
      </c>
      <c r="K45" s="8">
        <v>199</v>
      </c>
      <c r="L45" s="8">
        <v>274</v>
      </c>
      <c r="M45" s="8">
        <v>293</v>
      </c>
      <c r="N45" s="8">
        <v>230</v>
      </c>
      <c r="O45" s="8">
        <v>167</v>
      </c>
      <c r="P45" s="8">
        <v>122</v>
      </c>
      <c r="Q45" s="5" t="s">
        <v>40</v>
      </c>
    </row>
    <row r="46" spans="1:17" x14ac:dyDescent="0.25">
      <c r="A46" s="11"/>
      <c r="B46" s="12"/>
      <c r="C46" s="5" t="s">
        <v>36</v>
      </c>
      <c r="D46" s="6" t="s">
        <v>75</v>
      </c>
      <c r="E46" s="6">
        <v>2640</v>
      </c>
      <c r="F46" s="7" t="s">
        <v>76</v>
      </c>
      <c r="G46" s="7"/>
      <c r="H46" s="6">
        <v>1913</v>
      </c>
      <c r="I46" s="6" t="s">
        <v>87</v>
      </c>
      <c r="J46" s="5" t="s">
        <v>36</v>
      </c>
      <c r="K46" s="8">
        <v>57</v>
      </c>
      <c r="L46" s="8">
        <v>70</v>
      </c>
      <c r="M46" s="8">
        <v>78</v>
      </c>
      <c r="N46" s="8">
        <v>86</v>
      </c>
      <c r="O46" s="8">
        <v>96</v>
      </c>
      <c r="P46" s="8">
        <v>109</v>
      </c>
      <c r="Q46" s="5" t="s">
        <v>40</v>
      </c>
    </row>
    <row r="47" spans="1:17" x14ac:dyDescent="0.25">
      <c r="A47" s="11"/>
      <c r="B47" s="12"/>
      <c r="C47" s="5" t="s">
        <v>36</v>
      </c>
      <c r="D47" s="6" t="s">
        <v>75</v>
      </c>
      <c r="E47" s="6">
        <v>2640</v>
      </c>
      <c r="F47" s="7" t="s">
        <v>76</v>
      </c>
      <c r="G47" s="7"/>
      <c r="H47" s="6">
        <v>1937</v>
      </c>
      <c r="I47" s="6" t="s">
        <v>88</v>
      </c>
      <c r="J47" s="5" t="s">
        <v>36</v>
      </c>
      <c r="K47" s="8">
        <v>1033</v>
      </c>
      <c r="L47" s="8">
        <v>805</v>
      </c>
      <c r="M47" s="8">
        <v>604</v>
      </c>
      <c r="N47" s="8">
        <v>411</v>
      </c>
      <c r="O47" s="8">
        <v>185</v>
      </c>
      <c r="P47" s="8">
        <v>134</v>
      </c>
      <c r="Q47" s="5" t="s">
        <v>40</v>
      </c>
    </row>
    <row r="48" spans="1:17" x14ac:dyDescent="0.25">
      <c r="A48" s="11"/>
      <c r="B48" s="12"/>
      <c r="C48" s="5" t="s">
        <v>36</v>
      </c>
      <c r="D48" s="6" t="s">
        <v>75</v>
      </c>
      <c r="E48" s="6">
        <v>2640</v>
      </c>
      <c r="F48" s="7" t="s">
        <v>76</v>
      </c>
      <c r="G48" s="7"/>
      <c r="H48" s="6">
        <v>1942</v>
      </c>
      <c r="I48" s="6" t="s">
        <v>89</v>
      </c>
      <c r="J48" s="5" t="s">
        <v>36</v>
      </c>
      <c r="K48" s="8">
        <v>5</v>
      </c>
      <c r="L48" s="8">
        <v>5</v>
      </c>
      <c r="M48" s="8">
        <v>4</v>
      </c>
      <c r="N48" s="8">
        <v>3</v>
      </c>
      <c r="O48" s="8">
        <v>2</v>
      </c>
      <c r="P48" s="8">
        <v>1</v>
      </c>
      <c r="Q48" s="5" t="s">
        <v>40</v>
      </c>
    </row>
    <row r="49" spans="1:17" x14ac:dyDescent="0.25">
      <c r="A49" s="11"/>
      <c r="B49" s="12"/>
      <c r="C49" s="5" t="s">
        <v>36</v>
      </c>
      <c r="D49" s="6" t="s">
        <v>75</v>
      </c>
      <c r="E49" s="6">
        <v>2640</v>
      </c>
      <c r="F49" s="7" t="s">
        <v>76</v>
      </c>
      <c r="G49" s="7"/>
      <c r="H49" s="6">
        <v>1950</v>
      </c>
      <c r="I49" s="6" t="s">
        <v>90</v>
      </c>
      <c r="J49" s="5" t="s">
        <v>36</v>
      </c>
      <c r="K49" s="8">
        <v>91</v>
      </c>
      <c r="L49" s="8">
        <v>95</v>
      </c>
      <c r="M49" s="8">
        <v>71</v>
      </c>
      <c r="N49" s="8">
        <v>53</v>
      </c>
      <c r="O49" s="8">
        <v>33</v>
      </c>
      <c r="P49" s="8">
        <v>21</v>
      </c>
      <c r="Q49" s="5" t="s">
        <v>40</v>
      </c>
    </row>
    <row r="50" spans="1:17" x14ac:dyDescent="0.25">
      <c r="A50" s="11"/>
      <c r="B50" s="12"/>
      <c r="C50" s="5" t="s">
        <v>36</v>
      </c>
      <c r="D50" s="6" t="s">
        <v>75</v>
      </c>
      <c r="E50" s="6">
        <v>2640</v>
      </c>
      <c r="F50" s="7" t="s">
        <v>76</v>
      </c>
      <c r="G50" s="7"/>
      <c r="H50" s="6">
        <v>2257</v>
      </c>
      <c r="I50" s="6" t="s">
        <v>91</v>
      </c>
      <c r="J50" s="5" t="s">
        <v>36</v>
      </c>
      <c r="K50" s="8">
        <v>355</v>
      </c>
      <c r="L50" s="8">
        <v>355</v>
      </c>
      <c r="M50" s="8">
        <v>355</v>
      </c>
      <c r="N50" s="8">
        <v>355</v>
      </c>
      <c r="O50" s="8">
        <v>355</v>
      </c>
      <c r="P50" s="8">
        <v>355</v>
      </c>
      <c r="Q50" s="5" t="s">
        <v>40</v>
      </c>
    </row>
    <row r="51" spans="1:17" x14ac:dyDescent="0.25">
      <c r="A51" s="11"/>
      <c r="B51" s="12"/>
      <c r="C51" s="5" t="s">
        <v>36</v>
      </c>
      <c r="D51" s="6" t="s">
        <v>75</v>
      </c>
      <c r="E51" s="6">
        <v>2640</v>
      </c>
      <c r="F51" s="7" t="s">
        <v>76</v>
      </c>
      <c r="G51" s="7"/>
      <c r="H51" s="6">
        <v>2284</v>
      </c>
      <c r="I51" s="6" t="s">
        <v>92</v>
      </c>
      <c r="J51" s="5" t="s">
        <v>36</v>
      </c>
      <c r="K51" s="8">
        <v>1154</v>
      </c>
      <c r="L51" s="8">
        <v>1154</v>
      </c>
      <c r="M51" s="8">
        <v>1154</v>
      </c>
      <c r="N51" s="8">
        <v>1154</v>
      </c>
      <c r="O51" s="8">
        <v>1154</v>
      </c>
      <c r="P51" s="8">
        <v>1154</v>
      </c>
      <c r="Q51" s="5" t="s">
        <v>40</v>
      </c>
    </row>
    <row r="52" spans="1:17" x14ac:dyDescent="0.25">
      <c r="A52" s="11"/>
      <c r="B52" s="12"/>
      <c r="C52" s="5" t="s">
        <v>36</v>
      </c>
      <c r="D52" s="6" t="s">
        <v>75</v>
      </c>
      <c r="E52" s="6">
        <v>2640</v>
      </c>
      <c r="F52" s="7" t="s">
        <v>76</v>
      </c>
      <c r="G52" s="7"/>
      <c r="H52" s="6">
        <v>2324</v>
      </c>
      <c r="I52" s="6" t="s">
        <v>93</v>
      </c>
      <c r="J52" s="5" t="s">
        <v>36</v>
      </c>
      <c r="K52" s="8">
        <v>15</v>
      </c>
      <c r="L52" s="8">
        <v>15</v>
      </c>
      <c r="M52" s="8">
        <v>15</v>
      </c>
      <c r="N52" s="8">
        <v>15</v>
      </c>
      <c r="O52" s="8">
        <v>15</v>
      </c>
      <c r="P52" s="8">
        <v>15</v>
      </c>
      <c r="Q52" s="5" t="s">
        <v>40</v>
      </c>
    </row>
    <row r="53" spans="1:17" x14ac:dyDescent="0.25">
      <c r="A53" s="11"/>
      <c r="B53" s="12"/>
      <c r="C53" s="5" t="s">
        <v>36</v>
      </c>
      <c r="D53" s="6" t="s">
        <v>94</v>
      </c>
      <c r="E53" s="6">
        <v>4711</v>
      </c>
      <c r="F53" s="7" t="s">
        <v>95</v>
      </c>
      <c r="G53" s="7" t="s">
        <v>96</v>
      </c>
      <c r="H53" s="6">
        <v>80</v>
      </c>
      <c r="I53" s="6" t="s">
        <v>63</v>
      </c>
      <c r="J53" s="5" t="s">
        <v>36</v>
      </c>
      <c r="K53" s="8">
        <v>129</v>
      </c>
      <c r="L53" s="8">
        <v>936</v>
      </c>
      <c r="M53" s="8">
        <v>1917</v>
      </c>
      <c r="N53" s="8">
        <v>3077</v>
      </c>
      <c r="O53" s="8">
        <v>4395</v>
      </c>
      <c r="P53" s="8">
        <v>5840</v>
      </c>
      <c r="Q53" s="5" t="s">
        <v>40</v>
      </c>
    </row>
    <row r="54" spans="1:17" x14ac:dyDescent="0.25">
      <c r="A54" s="11"/>
      <c r="B54" s="12"/>
      <c r="C54" s="5" t="s">
        <v>36</v>
      </c>
      <c r="D54" s="6" t="s">
        <v>94</v>
      </c>
      <c r="E54" s="6">
        <v>4710</v>
      </c>
      <c r="F54" s="7" t="s">
        <v>97</v>
      </c>
      <c r="G54" s="7" t="s">
        <v>96</v>
      </c>
      <c r="H54" s="6">
        <v>13202</v>
      </c>
      <c r="I54" s="6" t="s">
        <v>67</v>
      </c>
      <c r="J54" s="5" t="s">
        <v>36</v>
      </c>
      <c r="K54" s="8">
        <v>3</v>
      </c>
      <c r="L54" s="8">
        <v>26</v>
      </c>
      <c r="M54" s="8">
        <v>52</v>
      </c>
      <c r="N54" s="8">
        <v>80</v>
      </c>
      <c r="O54" s="8">
        <v>112</v>
      </c>
      <c r="P54" s="8">
        <v>144</v>
      </c>
      <c r="Q54" s="5" t="s">
        <v>40</v>
      </c>
    </row>
    <row r="55" spans="1:17" x14ac:dyDescent="0.25">
      <c r="A55" s="11"/>
      <c r="B55" s="12"/>
      <c r="C55" s="5" t="s">
        <v>36</v>
      </c>
      <c r="D55" s="6" t="s">
        <v>94</v>
      </c>
      <c r="E55" s="6">
        <v>4709</v>
      </c>
      <c r="F55" s="7" t="s">
        <v>98</v>
      </c>
      <c r="G55" s="7" t="s">
        <v>96</v>
      </c>
      <c r="H55" s="6">
        <v>142</v>
      </c>
      <c r="I55" s="6" t="s">
        <v>99</v>
      </c>
      <c r="J55" s="5" t="s">
        <v>36</v>
      </c>
      <c r="K55" s="8">
        <v>8</v>
      </c>
      <c r="L55" s="8">
        <v>104</v>
      </c>
      <c r="M55" s="8">
        <v>222</v>
      </c>
      <c r="N55" s="8">
        <v>362</v>
      </c>
      <c r="O55" s="8">
        <v>523</v>
      </c>
      <c r="P55" s="8">
        <v>700</v>
      </c>
      <c r="Q55" s="5" t="s">
        <v>40</v>
      </c>
    </row>
    <row r="56" spans="1:17" x14ac:dyDescent="0.25">
      <c r="A56" s="11"/>
      <c r="B56" s="12"/>
      <c r="C56" s="5" t="s">
        <v>36</v>
      </c>
      <c r="D56" s="6" t="s">
        <v>94</v>
      </c>
      <c r="E56" s="6">
        <v>5091</v>
      </c>
      <c r="F56" s="7" t="s">
        <v>100</v>
      </c>
      <c r="G56" s="7" t="s">
        <v>101</v>
      </c>
      <c r="H56" s="6">
        <v>278</v>
      </c>
      <c r="I56" s="6" t="s">
        <v>102</v>
      </c>
      <c r="J56" s="5" t="s">
        <v>36</v>
      </c>
      <c r="K56" s="8">
        <v>877</v>
      </c>
      <c r="L56" s="8">
        <v>877</v>
      </c>
      <c r="M56" s="8">
        <v>877</v>
      </c>
      <c r="N56" s="8">
        <v>877</v>
      </c>
      <c r="O56" s="8">
        <v>877</v>
      </c>
      <c r="P56" s="8">
        <v>877</v>
      </c>
      <c r="Q56" s="5" t="s">
        <v>103</v>
      </c>
    </row>
    <row r="57" spans="1:17" x14ac:dyDescent="0.25">
      <c r="A57" s="11"/>
      <c r="B57" s="12"/>
      <c r="C57" s="5" t="s">
        <v>36</v>
      </c>
      <c r="D57" s="6" t="s">
        <v>94</v>
      </c>
      <c r="E57" s="6">
        <v>3354</v>
      </c>
      <c r="F57" s="7" t="s">
        <v>104</v>
      </c>
      <c r="G57" s="7" t="s">
        <v>101</v>
      </c>
      <c r="H57" s="6">
        <v>2975</v>
      </c>
      <c r="I57" s="6" t="s">
        <v>54</v>
      </c>
      <c r="J57" s="5" t="s">
        <v>36</v>
      </c>
      <c r="K57" s="8">
        <v>11</v>
      </c>
      <c r="L57" s="8">
        <v>11</v>
      </c>
      <c r="M57" s="8">
        <v>11</v>
      </c>
      <c r="N57" s="8">
        <v>11</v>
      </c>
      <c r="O57" s="8">
        <v>11</v>
      </c>
      <c r="P57" s="8">
        <v>11</v>
      </c>
      <c r="Q57" s="5" t="s">
        <v>103</v>
      </c>
    </row>
    <row r="58" spans="1:17" x14ac:dyDescent="0.25">
      <c r="A58" s="11"/>
      <c r="B58" s="12"/>
      <c r="C58" s="5" t="s">
        <v>36</v>
      </c>
      <c r="D58" s="6" t="s">
        <v>94</v>
      </c>
      <c r="E58" s="6">
        <v>5450</v>
      </c>
      <c r="F58" s="7" t="s">
        <v>105</v>
      </c>
      <c r="G58" s="7"/>
      <c r="H58" s="6">
        <v>93</v>
      </c>
      <c r="I58" s="6" t="s">
        <v>64</v>
      </c>
      <c r="J58" s="5" t="s">
        <v>36</v>
      </c>
      <c r="K58" s="8">
        <v>1140</v>
      </c>
      <c r="L58" s="8">
        <v>1140</v>
      </c>
      <c r="M58" s="8">
        <v>1140</v>
      </c>
      <c r="N58" s="8">
        <v>1140</v>
      </c>
      <c r="O58" s="8">
        <v>1140</v>
      </c>
      <c r="P58" s="8">
        <v>1140</v>
      </c>
      <c r="Q58" s="5" t="s">
        <v>103</v>
      </c>
    </row>
    <row r="59" spans="1:17" x14ac:dyDescent="0.25">
      <c r="A59" s="11"/>
      <c r="B59" s="12"/>
      <c r="C59" s="5" t="s">
        <v>36</v>
      </c>
      <c r="D59" s="6" t="s">
        <v>94</v>
      </c>
      <c r="E59" s="6">
        <v>3659</v>
      </c>
      <c r="F59" s="7" t="s">
        <v>106</v>
      </c>
      <c r="G59" s="7"/>
      <c r="H59" s="6">
        <v>2136</v>
      </c>
      <c r="I59" s="6" t="s">
        <v>68</v>
      </c>
      <c r="J59" s="5" t="s">
        <v>36</v>
      </c>
      <c r="K59" s="8">
        <v>300</v>
      </c>
      <c r="L59" s="8">
        <v>300</v>
      </c>
      <c r="M59" s="8">
        <v>300</v>
      </c>
      <c r="N59" s="8">
        <v>300</v>
      </c>
      <c r="O59" s="8">
        <v>300</v>
      </c>
      <c r="P59" s="8">
        <v>300</v>
      </c>
      <c r="Q59" s="5" t="s">
        <v>103</v>
      </c>
    </row>
    <row r="60" spans="1:17" x14ac:dyDescent="0.25">
      <c r="A60" s="11"/>
      <c r="B60" s="12"/>
      <c r="C60" s="5" t="s">
        <v>36</v>
      </c>
      <c r="D60" s="6" t="s">
        <v>94</v>
      </c>
      <c r="E60" s="6">
        <v>3406</v>
      </c>
      <c r="F60" s="7" t="s">
        <v>107</v>
      </c>
      <c r="G60" s="7"/>
      <c r="H60" s="6">
        <v>2856</v>
      </c>
      <c r="I60" s="6" t="s">
        <v>72</v>
      </c>
      <c r="J60" s="5" t="s">
        <v>36</v>
      </c>
      <c r="K60" s="8">
        <v>88</v>
      </c>
      <c r="L60" s="8">
        <v>88</v>
      </c>
      <c r="M60" s="8">
        <v>88</v>
      </c>
      <c r="N60" s="8">
        <v>88</v>
      </c>
      <c r="O60" s="8">
        <v>88</v>
      </c>
      <c r="P60" s="8">
        <v>88</v>
      </c>
      <c r="Q60" s="5" t="s">
        <v>103</v>
      </c>
    </row>
  </sheetData>
  <autoFilter ref="A2:Q2" xr:uid="{946E5C3B-CEA1-44AD-A735-66CD391F6FB7}"/>
  <dataValidations count="1">
    <dataValidation type="list" allowBlank="1" showInputMessage="1" showErrorMessage="1" sqref="A3:A60" xr:uid="{73DC65A0-751A-4A3C-AA68-DE6607CBBB63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56530-27E1-4BC3-84E3-2F28B8533A0F}">
  <sheetPr>
    <tabColor rgb="FFFFC000"/>
  </sheetPr>
  <dimension ref="A1:Q70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140625" style="2" customWidth="1"/>
    <col min="2" max="2" width="27.5703125" style="2" customWidth="1"/>
    <col min="3" max="3" width="19" style="2" bestFit="1" customWidth="1"/>
    <col min="4" max="4" width="27.42578125" bestFit="1" customWidth="1"/>
    <col min="5" max="5" width="48.140625" bestFit="1" customWidth="1"/>
    <col min="6" max="6" width="12.140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26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37</v>
      </c>
      <c r="E3" s="6" t="s">
        <v>108</v>
      </c>
      <c r="F3" s="6">
        <v>2953</v>
      </c>
      <c r="G3" s="7" t="s">
        <v>109</v>
      </c>
      <c r="H3" s="7" t="s">
        <v>110</v>
      </c>
      <c r="I3" s="7" t="s">
        <v>111</v>
      </c>
      <c r="J3" s="7" t="s">
        <v>112</v>
      </c>
      <c r="K3" s="8">
        <v>588</v>
      </c>
      <c r="L3" s="8">
        <v>694</v>
      </c>
      <c r="M3" s="8">
        <v>801</v>
      </c>
      <c r="N3" s="8">
        <v>908</v>
      </c>
      <c r="O3" s="8">
        <v>1014</v>
      </c>
      <c r="P3" s="8">
        <v>1121</v>
      </c>
      <c r="Q3" s="5" t="s">
        <v>103</v>
      </c>
    </row>
    <row r="4" spans="1:17" x14ac:dyDescent="0.25">
      <c r="A4" s="11"/>
      <c r="B4" s="12"/>
      <c r="C4" s="5" t="s">
        <v>36</v>
      </c>
      <c r="D4" s="6" t="s">
        <v>37</v>
      </c>
      <c r="E4" s="6" t="s">
        <v>108</v>
      </c>
      <c r="F4" s="6">
        <v>3132</v>
      </c>
      <c r="G4" s="7" t="s">
        <v>113</v>
      </c>
      <c r="H4" s="7" t="s">
        <v>110</v>
      </c>
      <c r="I4" s="7" t="s">
        <v>114</v>
      </c>
      <c r="J4" s="7" t="s">
        <v>112</v>
      </c>
      <c r="K4" s="8">
        <v>812</v>
      </c>
      <c r="L4" s="8">
        <v>1099</v>
      </c>
      <c r="M4" s="8">
        <v>1385</v>
      </c>
      <c r="N4" s="8">
        <v>1671</v>
      </c>
      <c r="O4" s="8">
        <v>1956</v>
      </c>
      <c r="P4" s="8">
        <v>2242</v>
      </c>
      <c r="Q4" s="5" t="s">
        <v>103</v>
      </c>
    </row>
    <row r="5" spans="1:17" x14ac:dyDescent="0.25">
      <c r="A5" s="11"/>
      <c r="B5" s="12"/>
      <c r="C5" s="5" t="s">
        <v>36</v>
      </c>
      <c r="D5" s="6" t="s">
        <v>37</v>
      </c>
      <c r="E5" s="6" t="s">
        <v>108</v>
      </c>
      <c r="F5" s="6">
        <v>3133</v>
      </c>
      <c r="G5" s="7" t="s">
        <v>115</v>
      </c>
      <c r="H5" s="7"/>
      <c r="I5" s="7" t="s">
        <v>116</v>
      </c>
      <c r="J5" s="7" t="s">
        <v>112</v>
      </c>
      <c r="K5" s="8">
        <v>5637</v>
      </c>
      <c r="L5" s="8">
        <v>5586</v>
      </c>
      <c r="M5" s="8">
        <v>5534</v>
      </c>
      <c r="N5" s="8">
        <v>5483</v>
      </c>
      <c r="O5" s="8">
        <v>5432</v>
      </c>
      <c r="P5" s="8">
        <v>5381</v>
      </c>
      <c r="Q5" s="5" t="s">
        <v>103</v>
      </c>
    </row>
    <row r="6" spans="1:17" x14ac:dyDescent="0.25">
      <c r="A6" s="11"/>
      <c r="B6" s="12"/>
      <c r="C6" s="5" t="s">
        <v>36</v>
      </c>
      <c r="D6" s="6" t="s">
        <v>37</v>
      </c>
      <c r="E6" s="6" t="s">
        <v>108</v>
      </c>
      <c r="F6" s="6">
        <v>3134</v>
      </c>
      <c r="G6" s="7" t="s">
        <v>117</v>
      </c>
      <c r="H6" s="7"/>
      <c r="I6" s="7" t="s">
        <v>118</v>
      </c>
      <c r="J6" s="7" t="s">
        <v>112</v>
      </c>
      <c r="K6" s="8">
        <v>1668</v>
      </c>
      <c r="L6" s="8">
        <v>1989</v>
      </c>
      <c r="M6" s="8">
        <v>2310</v>
      </c>
      <c r="N6" s="8">
        <v>2631</v>
      </c>
      <c r="O6" s="8">
        <v>2952</v>
      </c>
      <c r="P6" s="8">
        <v>3273</v>
      </c>
      <c r="Q6" s="5" t="s">
        <v>103</v>
      </c>
    </row>
    <row r="7" spans="1:17" x14ac:dyDescent="0.25">
      <c r="A7" s="11"/>
      <c r="B7" s="12"/>
      <c r="C7" s="5" t="s">
        <v>36</v>
      </c>
      <c r="D7" s="6" t="s">
        <v>37</v>
      </c>
      <c r="E7" s="6" t="s">
        <v>108</v>
      </c>
      <c r="F7" s="6">
        <v>3139</v>
      </c>
      <c r="G7" s="7" t="s">
        <v>119</v>
      </c>
      <c r="H7" s="7"/>
      <c r="I7" s="7" t="s">
        <v>120</v>
      </c>
      <c r="J7" s="7" t="s">
        <v>112</v>
      </c>
      <c r="K7" s="8">
        <v>50</v>
      </c>
      <c r="L7" s="8">
        <v>145</v>
      </c>
      <c r="M7" s="8">
        <v>240</v>
      </c>
      <c r="N7" s="8">
        <v>335</v>
      </c>
      <c r="O7" s="8">
        <v>430</v>
      </c>
      <c r="P7" s="8">
        <v>525</v>
      </c>
      <c r="Q7" s="5" t="s">
        <v>103</v>
      </c>
    </row>
    <row r="8" spans="1:17" x14ac:dyDescent="0.25">
      <c r="A8" s="11"/>
      <c r="B8" s="12"/>
      <c r="C8" s="5" t="s">
        <v>36</v>
      </c>
      <c r="D8" s="6" t="s">
        <v>37</v>
      </c>
      <c r="E8" s="6" t="s">
        <v>108</v>
      </c>
      <c r="F8" s="6">
        <v>3140</v>
      </c>
      <c r="G8" s="7" t="s">
        <v>121</v>
      </c>
      <c r="H8" s="7" t="s">
        <v>110</v>
      </c>
      <c r="I8" s="7" t="s">
        <v>122</v>
      </c>
      <c r="J8" s="7" t="s">
        <v>112</v>
      </c>
      <c r="K8" s="8">
        <v>2549</v>
      </c>
      <c r="L8" s="8">
        <v>4557</v>
      </c>
      <c r="M8" s="8">
        <v>6565</v>
      </c>
      <c r="N8" s="8">
        <v>8571</v>
      </c>
      <c r="O8" s="8">
        <v>10577</v>
      </c>
      <c r="P8" s="8">
        <v>12581</v>
      </c>
      <c r="Q8" s="5" t="s">
        <v>103</v>
      </c>
    </row>
    <row r="9" spans="1:17" x14ac:dyDescent="0.25">
      <c r="A9" s="11"/>
      <c r="B9" s="12"/>
      <c r="C9" s="5" t="s">
        <v>36</v>
      </c>
      <c r="D9" s="6" t="s">
        <v>37</v>
      </c>
      <c r="E9" s="6" t="s">
        <v>108</v>
      </c>
      <c r="F9" s="6">
        <v>3217</v>
      </c>
      <c r="G9" s="7" t="s">
        <v>123</v>
      </c>
      <c r="H9" s="7" t="s">
        <v>110</v>
      </c>
      <c r="I9" s="7" t="s">
        <v>124</v>
      </c>
      <c r="J9" s="7" t="s">
        <v>112</v>
      </c>
      <c r="K9" s="8">
        <v>600</v>
      </c>
      <c r="L9" s="8">
        <v>1601</v>
      </c>
      <c r="M9" s="8">
        <v>2602</v>
      </c>
      <c r="N9" s="8">
        <v>3602</v>
      </c>
      <c r="O9" s="8">
        <v>4602</v>
      </c>
      <c r="P9" s="8">
        <v>5601</v>
      </c>
      <c r="Q9" s="5" t="s">
        <v>103</v>
      </c>
    </row>
    <row r="10" spans="1:17" x14ac:dyDescent="0.25">
      <c r="A10" s="11"/>
      <c r="B10" s="12"/>
      <c r="C10" s="5" t="s">
        <v>36</v>
      </c>
      <c r="D10" s="6" t="s">
        <v>37</v>
      </c>
      <c r="E10" s="6" t="s">
        <v>108</v>
      </c>
      <c r="F10" s="6">
        <v>3141</v>
      </c>
      <c r="G10" s="7" t="s">
        <v>125</v>
      </c>
      <c r="H10" s="7" t="s">
        <v>110</v>
      </c>
      <c r="I10" s="7" t="s">
        <v>126</v>
      </c>
      <c r="J10" s="7" t="s">
        <v>112</v>
      </c>
      <c r="K10" s="8">
        <v>590</v>
      </c>
      <c r="L10" s="8">
        <v>677</v>
      </c>
      <c r="M10" s="8">
        <v>765</v>
      </c>
      <c r="N10" s="8">
        <v>852</v>
      </c>
      <c r="O10" s="8">
        <v>939</v>
      </c>
      <c r="P10" s="8">
        <v>1026</v>
      </c>
      <c r="Q10" s="5" t="s">
        <v>103</v>
      </c>
    </row>
    <row r="11" spans="1:17" x14ac:dyDescent="0.25">
      <c r="A11" s="11"/>
      <c r="B11" s="12"/>
      <c r="C11" s="5" t="s">
        <v>36</v>
      </c>
      <c r="D11" s="6" t="s">
        <v>37</v>
      </c>
      <c r="E11" s="6" t="s">
        <v>108</v>
      </c>
      <c r="F11" s="6">
        <v>3157</v>
      </c>
      <c r="G11" s="7" t="s">
        <v>127</v>
      </c>
      <c r="H11" s="7" t="s">
        <v>110</v>
      </c>
      <c r="I11" s="7" t="s">
        <v>128</v>
      </c>
      <c r="J11" s="7" t="s">
        <v>112</v>
      </c>
      <c r="K11" s="8">
        <v>2700</v>
      </c>
      <c r="L11" s="8">
        <v>4080</v>
      </c>
      <c r="M11" s="8">
        <v>5459</v>
      </c>
      <c r="N11" s="8">
        <v>6838</v>
      </c>
      <c r="O11" s="8">
        <v>6838</v>
      </c>
      <c r="P11" s="8">
        <v>6838</v>
      </c>
      <c r="Q11" s="5" t="s">
        <v>103</v>
      </c>
    </row>
    <row r="12" spans="1:17" x14ac:dyDescent="0.25">
      <c r="A12" s="11"/>
      <c r="B12" s="12"/>
      <c r="C12" s="5" t="s">
        <v>36</v>
      </c>
      <c r="D12" s="6" t="s">
        <v>37</v>
      </c>
      <c r="E12" s="6" t="s">
        <v>108</v>
      </c>
      <c r="F12" s="6">
        <v>3274</v>
      </c>
      <c r="G12" s="7" t="s">
        <v>129</v>
      </c>
      <c r="H12" s="7"/>
      <c r="I12" s="7" t="s">
        <v>130</v>
      </c>
      <c r="J12" s="7" t="s">
        <v>112</v>
      </c>
      <c r="K12" s="8">
        <v>2245</v>
      </c>
      <c r="L12" s="8">
        <v>3925</v>
      </c>
      <c r="M12" s="8">
        <v>5606</v>
      </c>
      <c r="N12" s="8">
        <v>7285</v>
      </c>
      <c r="O12" s="8">
        <v>8963</v>
      </c>
      <c r="P12" s="8">
        <v>10640</v>
      </c>
      <c r="Q12" s="5" t="s">
        <v>103</v>
      </c>
    </row>
    <row r="13" spans="1:17" x14ac:dyDescent="0.25">
      <c r="A13" s="11"/>
      <c r="B13" s="12"/>
      <c r="C13" s="5" t="s">
        <v>36</v>
      </c>
      <c r="D13" s="6" t="s">
        <v>37</v>
      </c>
      <c r="E13" s="6" t="s">
        <v>108</v>
      </c>
      <c r="F13" s="6">
        <v>3208</v>
      </c>
      <c r="G13" s="7" t="s">
        <v>131</v>
      </c>
      <c r="H13" s="7"/>
      <c r="I13" s="7" t="s">
        <v>132</v>
      </c>
      <c r="J13" s="7" t="s">
        <v>112</v>
      </c>
      <c r="K13" s="8">
        <v>1601</v>
      </c>
      <c r="L13" s="8">
        <v>2164</v>
      </c>
      <c r="M13" s="8">
        <v>2726</v>
      </c>
      <c r="N13" s="8">
        <v>3288</v>
      </c>
      <c r="O13" s="8">
        <v>3850</v>
      </c>
      <c r="P13" s="8">
        <v>4411</v>
      </c>
      <c r="Q13" s="5" t="s">
        <v>103</v>
      </c>
    </row>
    <row r="14" spans="1:17" x14ac:dyDescent="0.25">
      <c r="A14" s="11"/>
      <c r="B14" s="12"/>
      <c r="C14" s="5" t="s">
        <v>36</v>
      </c>
      <c r="D14" s="6" t="s">
        <v>37</v>
      </c>
      <c r="E14" s="6" t="s">
        <v>108</v>
      </c>
      <c r="F14" s="6">
        <v>3291</v>
      </c>
      <c r="G14" s="7" t="s">
        <v>133</v>
      </c>
      <c r="H14" s="7"/>
      <c r="I14" s="7" t="s">
        <v>134</v>
      </c>
      <c r="J14" s="7" t="s">
        <v>112</v>
      </c>
      <c r="K14" s="8">
        <v>72</v>
      </c>
      <c r="L14" s="8">
        <v>85</v>
      </c>
      <c r="M14" s="8">
        <v>98</v>
      </c>
      <c r="N14" s="8">
        <v>111</v>
      </c>
      <c r="O14" s="8">
        <v>124</v>
      </c>
      <c r="P14" s="8">
        <v>136</v>
      </c>
      <c r="Q14" s="5" t="s">
        <v>103</v>
      </c>
    </row>
    <row r="15" spans="1:17" x14ac:dyDescent="0.25">
      <c r="A15" s="11"/>
      <c r="B15" s="12"/>
      <c r="C15" s="5" t="s">
        <v>36</v>
      </c>
      <c r="D15" s="6" t="s">
        <v>37</v>
      </c>
      <c r="E15" s="6" t="s">
        <v>108</v>
      </c>
      <c r="F15" s="6">
        <v>3196</v>
      </c>
      <c r="G15" s="7" t="s">
        <v>135</v>
      </c>
      <c r="H15" s="7"/>
      <c r="I15" s="7" t="s">
        <v>136</v>
      </c>
      <c r="J15" s="7" t="s">
        <v>112</v>
      </c>
      <c r="K15" s="8">
        <v>1088</v>
      </c>
      <c r="L15" s="8">
        <v>1255</v>
      </c>
      <c r="M15" s="8">
        <v>1423</v>
      </c>
      <c r="N15" s="8">
        <v>1590</v>
      </c>
      <c r="O15" s="8">
        <v>1757</v>
      </c>
      <c r="P15" s="8">
        <v>1924</v>
      </c>
      <c r="Q15" s="5" t="s">
        <v>103</v>
      </c>
    </row>
    <row r="16" spans="1:17" x14ac:dyDescent="0.25">
      <c r="A16" s="11"/>
      <c r="B16" s="12"/>
      <c r="C16" s="5" t="s">
        <v>36</v>
      </c>
      <c r="D16" s="6" t="s">
        <v>37</v>
      </c>
      <c r="E16" s="6" t="s">
        <v>108</v>
      </c>
      <c r="F16" s="6">
        <v>3219</v>
      </c>
      <c r="G16" s="7" t="s">
        <v>137</v>
      </c>
      <c r="H16" s="7"/>
      <c r="I16" s="7" t="s">
        <v>138</v>
      </c>
      <c r="J16" s="7" t="s">
        <v>112</v>
      </c>
      <c r="K16" s="8">
        <v>212</v>
      </c>
      <c r="L16" s="8">
        <v>1467</v>
      </c>
      <c r="M16" s="8">
        <v>2721</v>
      </c>
      <c r="N16" s="8">
        <v>3975</v>
      </c>
      <c r="O16" s="8">
        <v>5228</v>
      </c>
      <c r="P16" s="8">
        <v>6480</v>
      </c>
      <c r="Q16" s="5" t="s">
        <v>103</v>
      </c>
    </row>
    <row r="17" spans="1:17" x14ac:dyDescent="0.25">
      <c r="A17" s="11"/>
      <c r="B17" s="12"/>
      <c r="C17" s="5" t="s">
        <v>36</v>
      </c>
      <c r="D17" s="6" t="s">
        <v>37</v>
      </c>
      <c r="E17" s="6" t="s">
        <v>108</v>
      </c>
      <c r="F17" s="6">
        <v>3194</v>
      </c>
      <c r="G17" s="7" t="s">
        <v>139</v>
      </c>
      <c r="H17" s="7"/>
      <c r="I17" s="7" t="s">
        <v>140</v>
      </c>
      <c r="J17" s="7" t="s">
        <v>112</v>
      </c>
      <c r="K17" s="8">
        <v>863</v>
      </c>
      <c r="L17" s="8">
        <v>863</v>
      </c>
      <c r="M17" s="8">
        <v>863</v>
      </c>
      <c r="N17" s="8">
        <v>864</v>
      </c>
      <c r="O17" s="8">
        <v>864</v>
      </c>
      <c r="P17" s="8">
        <v>865</v>
      </c>
      <c r="Q17" s="5" t="s">
        <v>103</v>
      </c>
    </row>
    <row r="18" spans="1:17" x14ac:dyDescent="0.25">
      <c r="A18" s="11"/>
      <c r="B18" s="12"/>
      <c r="C18" s="5" t="s">
        <v>36</v>
      </c>
      <c r="D18" s="6" t="s">
        <v>37</v>
      </c>
      <c r="E18" s="6" t="s">
        <v>108</v>
      </c>
      <c r="F18" s="6">
        <v>3195</v>
      </c>
      <c r="G18" s="7" t="s">
        <v>141</v>
      </c>
      <c r="H18" s="7"/>
      <c r="I18" s="7" t="s">
        <v>142</v>
      </c>
      <c r="J18" s="7" t="s">
        <v>112</v>
      </c>
      <c r="K18" s="8">
        <v>1259</v>
      </c>
      <c r="L18" s="8">
        <v>1399</v>
      </c>
      <c r="M18" s="8">
        <v>1540</v>
      </c>
      <c r="N18" s="8">
        <v>1680</v>
      </c>
      <c r="O18" s="8">
        <v>1820</v>
      </c>
      <c r="P18" s="8">
        <v>1960</v>
      </c>
      <c r="Q18" s="5" t="s">
        <v>103</v>
      </c>
    </row>
    <row r="19" spans="1:17" x14ac:dyDescent="0.25">
      <c r="A19" s="11"/>
      <c r="B19" s="12"/>
      <c r="C19" s="5" t="s">
        <v>36</v>
      </c>
      <c r="D19" s="6" t="s">
        <v>37</v>
      </c>
      <c r="E19" s="6" t="s">
        <v>108</v>
      </c>
      <c r="F19" s="6">
        <v>3202</v>
      </c>
      <c r="G19" s="7" t="s">
        <v>143</v>
      </c>
      <c r="H19" s="7"/>
      <c r="I19" s="7" t="s">
        <v>144</v>
      </c>
      <c r="J19" s="7" t="s">
        <v>112</v>
      </c>
      <c r="K19" s="8">
        <v>84</v>
      </c>
      <c r="L19" s="8">
        <v>90</v>
      </c>
      <c r="M19" s="8">
        <v>95</v>
      </c>
      <c r="N19" s="8">
        <v>100</v>
      </c>
      <c r="O19" s="8">
        <v>105</v>
      </c>
      <c r="P19" s="8">
        <v>110</v>
      </c>
      <c r="Q19" s="5" t="s">
        <v>103</v>
      </c>
    </row>
    <row r="20" spans="1:17" x14ac:dyDescent="0.25">
      <c r="A20" s="11"/>
      <c r="B20" s="12"/>
      <c r="C20" s="5" t="s">
        <v>36</v>
      </c>
      <c r="D20" s="6" t="s">
        <v>37</v>
      </c>
      <c r="E20" s="6" t="s">
        <v>108</v>
      </c>
      <c r="F20" s="6">
        <v>3207</v>
      </c>
      <c r="G20" s="7" t="s">
        <v>145</v>
      </c>
      <c r="H20" s="7"/>
      <c r="I20" s="7" t="s">
        <v>146</v>
      </c>
      <c r="J20" s="7" t="s">
        <v>112</v>
      </c>
      <c r="K20" s="8">
        <v>393</v>
      </c>
      <c r="L20" s="8">
        <v>410</v>
      </c>
      <c r="M20" s="8">
        <v>427</v>
      </c>
      <c r="N20" s="8">
        <v>444</v>
      </c>
      <c r="O20" s="8">
        <v>460</v>
      </c>
      <c r="P20" s="8">
        <v>477</v>
      </c>
      <c r="Q20" s="5" t="s">
        <v>103</v>
      </c>
    </row>
    <row r="21" spans="1:17" x14ac:dyDescent="0.25">
      <c r="A21" s="11"/>
      <c r="B21" s="12"/>
      <c r="C21" s="5" t="s">
        <v>36</v>
      </c>
      <c r="D21" s="6" t="s">
        <v>37</v>
      </c>
      <c r="E21" s="6" t="s">
        <v>108</v>
      </c>
      <c r="F21" s="6">
        <v>3199</v>
      </c>
      <c r="G21" s="7" t="s">
        <v>147</v>
      </c>
      <c r="H21" s="7"/>
      <c r="I21" s="7" t="s">
        <v>148</v>
      </c>
      <c r="J21" s="7" t="s">
        <v>112</v>
      </c>
      <c r="K21" s="8">
        <v>391</v>
      </c>
      <c r="L21" s="8">
        <v>391</v>
      </c>
      <c r="M21" s="8">
        <v>391</v>
      </c>
      <c r="N21" s="8">
        <v>391</v>
      </c>
      <c r="O21" s="8">
        <v>391</v>
      </c>
      <c r="P21" s="8">
        <v>391</v>
      </c>
      <c r="Q21" s="5" t="s">
        <v>103</v>
      </c>
    </row>
    <row r="22" spans="1:17" x14ac:dyDescent="0.25">
      <c r="A22" s="11"/>
      <c r="B22" s="12"/>
      <c r="C22" s="5" t="s">
        <v>36</v>
      </c>
      <c r="D22" s="6" t="s">
        <v>37</v>
      </c>
      <c r="E22" s="6" t="s">
        <v>108</v>
      </c>
      <c r="F22" s="6">
        <v>3215</v>
      </c>
      <c r="G22" s="7" t="s">
        <v>149</v>
      </c>
      <c r="H22" s="7" t="s">
        <v>110</v>
      </c>
      <c r="I22" s="7" t="s">
        <v>150</v>
      </c>
      <c r="J22" s="7" t="s">
        <v>112</v>
      </c>
      <c r="K22" s="8">
        <v>6567</v>
      </c>
      <c r="L22" s="8">
        <v>6567</v>
      </c>
      <c r="M22" s="8">
        <v>6567</v>
      </c>
      <c r="N22" s="8">
        <v>6567</v>
      </c>
      <c r="O22" s="8">
        <v>6567</v>
      </c>
      <c r="P22" s="8">
        <v>6567</v>
      </c>
      <c r="Q22" s="5" t="s">
        <v>103</v>
      </c>
    </row>
    <row r="23" spans="1:17" x14ac:dyDescent="0.25">
      <c r="A23" s="11"/>
      <c r="B23" s="12"/>
      <c r="C23" s="5" t="s">
        <v>36</v>
      </c>
      <c r="D23" s="6" t="s">
        <v>37</v>
      </c>
      <c r="E23" s="6" t="s">
        <v>108</v>
      </c>
      <c r="F23" s="6">
        <v>3203</v>
      </c>
      <c r="G23" s="7" t="s">
        <v>151</v>
      </c>
      <c r="H23" s="7" t="s">
        <v>110</v>
      </c>
      <c r="I23" s="7" t="s">
        <v>152</v>
      </c>
      <c r="J23" s="7" t="s">
        <v>112</v>
      </c>
      <c r="K23" s="8">
        <v>5802</v>
      </c>
      <c r="L23" s="8">
        <v>6505</v>
      </c>
      <c r="M23" s="8">
        <v>7208</v>
      </c>
      <c r="N23" s="8">
        <v>7911</v>
      </c>
      <c r="O23" s="8">
        <v>8613</v>
      </c>
      <c r="P23" s="8">
        <v>9315</v>
      </c>
      <c r="Q23" s="5" t="s">
        <v>103</v>
      </c>
    </row>
    <row r="24" spans="1:17" x14ac:dyDescent="0.25">
      <c r="A24" s="11"/>
      <c r="B24" s="12"/>
      <c r="C24" s="5" t="s">
        <v>36</v>
      </c>
      <c r="D24" s="6" t="s">
        <v>37</v>
      </c>
      <c r="E24" s="6" t="s">
        <v>108</v>
      </c>
      <c r="F24" s="6">
        <v>3216</v>
      </c>
      <c r="G24" s="7" t="s">
        <v>153</v>
      </c>
      <c r="H24" s="7" t="s">
        <v>110</v>
      </c>
      <c r="I24" s="7" t="s">
        <v>154</v>
      </c>
      <c r="J24" s="7" t="s">
        <v>112</v>
      </c>
      <c r="K24" s="8">
        <v>2104</v>
      </c>
      <c r="L24" s="8">
        <v>2874</v>
      </c>
      <c r="M24" s="8">
        <v>3643</v>
      </c>
      <c r="N24" s="8">
        <v>4412</v>
      </c>
      <c r="O24" s="8">
        <v>5181</v>
      </c>
      <c r="P24" s="8">
        <v>5949</v>
      </c>
      <c r="Q24" s="5" t="s">
        <v>103</v>
      </c>
    </row>
    <row r="25" spans="1:17" x14ac:dyDescent="0.25">
      <c r="A25" s="11"/>
      <c r="B25" s="12"/>
      <c r="C25" s="5" t="s">
        <v>36</v>
      </c>
      <c r="D25" s="6" t="s">
        <v>37</v>
      </c>
      <c r="E25" s="6" t="s">
        <v>108</v>
      </c>
      <c r="F25" s="6">
        <v>3209</v>
      </c>
      <c r="G25" s="7" t="s">
        <v>155</v>
      </c>
      <c r="H25" s="7" t="s">
        <v>110</v>
      </c>
      <c r="I25" s="7" t="s">
        <v>156</v>
      </c>
      <c r="J25" s="7" t="s">
        <v>112</v>
      </c>
      <c r="K25" s="8">
        <v>2381</v>
      </c>
      <c r="L25" s="8">
        <v>2381</v>
      </c>
      <c r="M25" s="8">
        <v>2381</v>
      </c>
      <c r="N25" s="8">
        <v>2381</v>
      </c>
      <c r="O25" s="8">
        <v>2381</v>
      </c>
      <c r="P25" s="8">
        <v>2381</v>
      </c>
      <c r="Q25" s="5" t="s">
        <v>103</v>
      </c>
    </row>
    <row r="26" spans="1:17" x14ac:dyDescent="0.25">
      <c r="A26" s="11"/>
      <c r="B26" s="12"/>
      <c r="C26" s="5" t="s">
        <v>36</v>
      </c>
      <c r="D26" s="6" t="s">
        <v>37</v>
      </c>
      <c r="E26" s="6" t="s">
        <v>108</v>
      </c>
      <c r="F26" s="6">
        <v>3142</v>
      </c>
      <c r="G26" s="7" t="s">
        <v>157</v>
      </c>
      <c r="H26" s="7" t="s">
        <v>110</v>
      </c>
      <c r="I26" s="7" t="s">
        <v>158</v>
      </c>
      <c r="J26" s="7" t="s">
        <v>112</v>
      </c>
      <c r="K26" s="8">
        <v>362</v>
      </c>
      <c r="L26" s="8">
        <v>484</v>
      </c>
      <c r="M26" s="8">
        <v>606</v>
      </c>
      <c r="N26" s="8">
        <v>728</v>
      </c>
      <c r="O26" s="8">
        <v>850</v>
      </c>
      <c r="P26" s="8">
        <v>972</v>
      </c>
      <c r="Q26" s="5" t="s">
        <v>103</v>
      </c>
    </row>
    <row r="27" spans="1:17" x14ac:dyDescent="0.25">
      <c r="A27" s="11"/>
      <c r="B27" s="12"/>
      <c r="C27" s="5" t="s">
        <v>36</v>
      </c>
      <c r="D27" s="6" t="s">
        <v>159</v>
      </c>
      <c r="E27" s="6" t="s">
        <v>160</v>
      </c>
      <c r="F27" s="6">
        <v>3344</v>
      </c>
      <c r="G27" s="7" t="s">
        <v>161</v>
      </c>
      <c r="H27" s="7" t="s">
        <v>162</v>
      </c>
      <c r="I27" s="7" t="s">
        <v>163</v>
      </c>
      <c r="J27" s="7" t="s">
        <v>164</v>
      </c>
      <c r="K27" s="8">
        <v>560</v>
      </c>
      <c r="L27" s="8">
        <v>560</v>
      </c>
      <c r="M27" s="8">
        <v>2240</v>
      </c>
      <c r="N27" s="8">
        <v>2240</v>
      </c>
      <c r="O27" s="8">
        <v>2240</v>
      </c>
      <c r="P27" s="8">
        <v>2240</v>
      </c>
      <c r="Q27" s="5" t="s">
        <v>103</v>
      </c>
    </row>
    <row r="28" spans="1:17" x14ac:dyDescent="0.25">
      <c r="A28" s="11"/>
      <c r="B28" s="12"/>
      <c r="C28" s="5" t="s">
        <v>36</v>
      </c>
      <c r="D28" s="6" t="s">
        <v>159</v>
      </c>
      <c r="E28" s="6" t="s">
        <v>160</v>
      </c>
      <c r="F28" s="6">
        <v>3390</v>
      </c>
      <c r="G28" s="7" t="s">
        <v>165</v>
      </c>
      <c r="H28" s="7" t="s">
        <v>162</v>
      </c>
      <c r="I28" s="7" t="s">
        <v>65</v>
      </c>
      <c r="J28" s="7" t="s">
        <v>164</v>
      </c>
      <c r="K28" s="8">
        <v>3920</v>
      </c>
      <c r="L28" s="8">
        <v>3920</v>
      </c>
      <c r="M28" s="8">
        <v>3920</v>
      </c>
      <c r="N28" s="8">
        <v>7560</v>
      </c>
      <c r="O28" s="8">
        <v>7560</v>
      </c>
      <c r="P28" s="8">
        <v>7560</v>
      </c>
      <c r="Q28" s="5" t="s">
        <v>103</v>
      </c>
    </row>
    <row r="29" spans="1:17" x14ac:dyDescent="0.25">
      <c r="A29" s="11"/>
      <c r="B29" s="12"/>
      <c r="C29" s="5" t="s">
        <v>36</v>
      </c>
      <c r="D29" s="6" t="s">
        <v>159</v>
      </c>
      <c r="E29" s="6" t="s">
        <v>160</v>
      </c>
      <c r="F29" s="6">
        <v>3399</v>
      </c>
      <c r="G29" s="7" t="s">
        <v>166</v>
      </c>
      <c r="H29" s="7" t="s">
        <v>162</v>
      </c>
      <c r="I29" s="7" t="s">
        <v>167</v>
      </c>
      <c r="J29" s="7" t="s">
        <v>164</v>
      </c>
      <c r="K29" s="8">
        <v>6721</v>
      </c>
      <c r="L29" s="8">
        <v>6721</v>
      </c>
      <c r="M29" s="8">
        <v>6721</v>
      </c>
      <c r="N29" s="8">
        <v>6721</v>
      </c>
      <c r="O29" s="8">
        <v>6721</v>
      </c>
      <c r="P29" s="8">
        <v>6721</v>
      </c>
      <c r="Q29" s="5" t="s">
        <v>103</v>
      </c>
    </row>
    <row r="30" spans="1:17" x14ac:dyDescent="0.25">
      <c r="A30" s="11"/>
      <c r="B30" s="12"/>
      <c r="C30" s="5" t="s">
        <v>36</v>
      </c>
      <c r="D30" s="6" t="s">
        <v>159</v>
      </c>
      <c r="E30" s="6" t="s">
        <v>160</v>
      </c>
      <c r="F30" s="6">
        <v>3403</v>
      </c>
      <c r="G30" s="7" t="s">
        <v>168</v>
      </c>
      <c r="H30" s="7" t="s">
        <v>162</v>
      </c>
      <c r="I30" s="7" t="s">
        <v>73</v>
      </c>
      <c r="J30" s="7" t="s">
        <v>164</v>
      </c>
      <c r="K30" s="8">
        <v>1120</v>
      </c>
      <c r="L30" s="8">
        <v>1120</v>
      </c>
      <c r="M30" s="8">
        <v>1120</v>
      </c>
      <c r="N30" s="8">
        <v>1120</v>
      </c>
      <c r="O30" s="8">
        <v>1120</v>
      </c>
      <c r="P30" s="8">
        <v>1120</v>
      </c>
      <c r="Q30" s="5" t="s">
        <v>103</v>
      </c>
    </row>
    <row r="31" spans="1:17" x14ac:dyDescent="0.25">
      <c r="A31" s="11"/>
      <c r="B31" s="12"/>
      <c r="C31" s="5" t="s">
        <v>36</v>
      </c>
      <c r="D31" s="6" t="s">
        <v>169</v>
      </c>
      <c r="E31" s="6" t="s">
        <v>170</v>
      </c>
      <c r="F31" s="6">
        <v>2487</v>
      </c>
      <c r="G31" s="7" t="s">
        <v>171</v>
      </c>
      <c r="H31" s="7" t="s">
        <v>172</v>
      </c>
      <c r="I31" s="7" t="s">
        <v>50</v>
      </c>
      <c r="J31" s="7" t="s">
        <v>173</v>
      </c>
      <c r="K31" s="8">
        <v>1120</v>
      </c>
      <c r="L31" s="8">
        <v>1120</v>
      </c>
      <c r="M31" s="8">
        <v>1120</v>
      </c>
      <c r="N31" s="8">
        <v>1120</v>
      </c>
      <c r="O31" s="8">
        <v>1120</v>
      </c>
      <c r="P31" s="8">
        <v>1120</v>
      </c>
      <c r="Q31" s="5" t="s">
        <v>103</v>
      </c>
    </row>
    <row r="32" spans="1:17" x14ac:dyDescent="0.25">
      <c r="A32" s="11"/>
      <c r="B32" s="12"/>
      <c r="C32" s="5" t="s">
        <v>36</v>
      </c>
      <c r="D32" s="6" t="s">
        <v>169</v>
      </c>
      <c r="E32" s="6" t="s">
        <v>170</v>
      </c>
      <c r="F32" s="6">
        <v>5423</v>
      </c>
      <c r="G32" s="7" t="s">
        <v>174</v>
      </c>
      <c r="H32" s="7" t="s">
        <v>172</v>
      </c>
      <c r="I32" s="7" t="s">
        <v>175</v>
      </c>
      <c r="J32" s="7" t="s">
        <v>176</v>
      </c>
      <c r="K32" s="8">
        <v>1000</v>
      </c>
      <c r="L32" s="8">
        <v>1000</v>
      </c>
      <c r="M32" s="8">
        <v>2000</v>
      </c>
      <c r="N32" s="8">
        <v>2000</v>
      </c>
      <c r="O32" s="8">
        <v>3000</v>
      </c>
      <c r="P32" s="8">
        <v>3000</v>
      </c>
      <c r="Q32" s="5" t="s">
        <v>103</v>
      </c>
    </row>
    <row r="33" spans="1:17" x14ac:dyDescent="0.25">
      <c r="A33" s="11"/>
      <c r="B33" s="12"/>
      <c r="C33" s="5" t="s">
        <v>36</v>
      </c>
      <c r="D33" s="6" t="s">
        <v>169</v>
      </c>
      <c r="E33" s="6" t="s">
        <v>170</v>
      </c>
      <c r="F33" s="6">
        <v>3665</v>
      </c>
      <c r="G33" s="7" t="s">
        <v>177</v>
      </c>
      <c r="H33" s="7" t="s">
        <v>172</v>
      </c>
      <c r="I33" s="7" t="s">
        <v>178</v>
      </c>
      <c r="J33" s="7" t="s">
        <v>179</v>
      </c>
      <c r="K33" s="8">
        <v>400</v>
      </c>
      <c r="L33" s="8">
        <v>400</v>
      </c>
      <c r="M33" s="8">
        <v>400</v>
      </c>
      <c r="N33" s="8">
        <v>400</v>
      </c>
      <c r="O33" s="8">
        <v>400</v>
      </c>
      <c r="P33" s="8">
        <v>400</v>
      </c>
      <c r="Q33" s="5" t="s">
        <v>103</v>
      </c>
    </row>
    <row r="34" spans="1:17" x14ac:dyDescent="0.25">
      <c r="A34" s="11"/>
      <c r="B34" s="12"/>
      <c r="C34" s="5" t="s">
        <v>36</v>
      </c>
      <c r="D34" s="6" t="s">
        <v>169</v>
      </c>
      <c r="E34" s="6" t="s">
        <v>170</v>
      </c>
      <c r="F34" s="6">
        <v>2597</v>
      </c>
      <c r="G34" s="7" t="s">
        <v>180</v>
      </c>
      <c r="H34" s="7" t="s">
        <v>172</v>
      </c>
      <c r="I34" s="7" t="s">
        <v>181</v>
      </c>
      <c r="J34" s="7" t="s">
        <v>182</v>
      </c>
      <c r="K34" s="8">
        <v>350</v>
      </c>
      <c r="L34" s="8">
        <v>350</v>
      </c>
      <c r="M34" s="8">
        <v>350</v>
      </c>
      <c r="N34" s="8">
        <v>350</v>
      </c>
      <c r="O34" s="8">
        <v>350</v>
      </c>
      <c r="P34" s="8">
        <v>350</v>
      </c>
      <c r="Q34" s="5" t="s">
        <v>103</v>
      </c>
    </row>
    <row r="35" spans="1:17" x14ac:dyDescent="0.25">
      <c r="A35" s="11"/>
      <c r="B35" s="12"/>
      <c r="C35" s="5" t="s">
        <v>36</v>
      </c>
      <c r="D35" s="6" t="s">
        <v>169</v>
      </c>
      <c r="E35" s="6" t="s">
        <v>170</v>
      </c>
      <c r="F35" s="6">
        <v>2600</v>
      </c>
      <c r="G35" s="7" t="s">
        <v>183</v>
      </c>
      <c r="H35" s="7" t="s">
        <v>172</v>
      </c>
      <c r="I35" s="7" t="s">
        <v>52</v>
      </c>
      <c r="J35" s="7" t="s">
        <v>173</v>
      </c>
      <c r="K35" s="8">
        <v>725</v>
      </c>
      <c r="L35" s="8">
        <v>725</v>
      </c>
      <c r="M35" s="8">
        <v>725</v>
      </c>
      <c r="N35" s="8">
        <v>725</v>
      </c>
      <c r="O35" s="8">
        <v>725</v>
      </c>
      <c r="P35" s="8">
        <v>725</v>
      </c>
      <c r="Q35" s="5" t="s">
        <v>103</v>
      </c>
    </row>
    <row r="36" spans="1:17" x14ac:dyDescent="0.25">
      <c r="A36" s="11"/>
      <c r="B36" s="12"/>
      <c r="C36" s="5" t="s">
        <v>36</v>
      </c>
      <c r="D36" s="6" t="s">
        <v>169</v>
      </c>
      <c r="E36" s="6" t="s">
        <v>170</v>
      </c>
      <c r="F36" s="6">
        <v>2606</v>
      </c>
      <c r="G36" s="7" t="s">
        <v>184</v>
      </c>
      <c r="H36" s="7" t="s">
        <v>172</v>
      </c>
      <c r="I36" s="7" t="s">
        <v>42</v>
      </c>
      <c r="J36" s="7" t="s">
        <v>185</v>
      </c>
      <c r="K36" s="8">
        <v>350</v>
      </c>
      <c r="L36" s="8">
        <v>350</v>
      </c>
      <c r="M36" s="8">
        <v>350</v>
      </c>
      <c r="N36" s="8">
        <v>350</v>
      </c>
      <c r="O36" s="8">
        <v>350</v>
      </c>
      <c r="P36" s="8">
        <v>350</v>
      </c>
      <c r="Q36" s="5" t="s">
        <v>103</v>
      </c>
    </row>
    <row r="37" spans="1:17" x14ac:dyDescent="0.25">
      <c r="A37" s="11"/>
      <c r="B37" s="12"/>
      <c r="C37" s="5" t="s">
        <v>36</v>
      </c>
      <c r="D37" s="6" t="s">
        <v>169</v>
      </c>
      <c r="E37" s="6" t="s">
        <v>170</v>
      </c>
      <c r="F37" s="6">
        <v>5419</v>
      </c>
      <c r="G37" s="7" t="s">
        <v>186</v>
      </c>
      <c r="H37" s="7" t="s">
        <v>172</v>
      </c>
      <c r="I37" s="7" t="s">
        <v>187</v>
      </c>
      <c r="J37" s="7" t="s">
        <v>176</v>
      </c>
      <c r="K37" s="8">
        <v>1120</v>
      </c>
      <c r="L37" s="8">
        <v>1120</v>
      </c>
      <c r="M37" s="8">
        <v>1120</v>
      </c>
      <c r="N37" s="8">
        <v>1120</v>
      </c>
      <c r="O37" s="8">
        <v>1120</v>
      </c>
      <c r="P37" s="8">
        <v>1120</v>
      </c>
      <c r="Q37" s="5" t="s">
        <v>103</v>
      </c>
    </row>
    <row r="38" spans="1:17" x14ac:dyDescent="0.25">
      <c r="A38" s="11"/>
      <c r="B38" s="12"/>
      <c r="C38" s="5" t="s">
        <v>36</v>
      </c>
      <c r="D38" s="6" t="s">
        <v>169</v>
      </c>
      <c r="E38" s="6" t="s">
        <v>170</v>
      </c>
      <c r="F38" s="6">
        <v>2591</v>
      </c>
      <c r="G38" s="7" t="s">
        <v>188</v>
      </c>
      <c r="H38" s="7" t="s">
        <v>172</v>
      </c>
      <c r="I38" s="7" t="s">
        <v>73</v>
      </c>
      <c r="J38" s="7" t="s">
        <v>173</v>
      </c>
      <c r="K38" s="8">
        <v>560</v>
      </c>
      <c r="L38" s="8">
        <v>560</v>
      </c>
      <c r="M38" s="8">
        <v>560</v>
      </c>
      <c r="N38" s="8">
        <v>560</v>
      </c>
      <c r="O38" s="8">
        <v>560</v>
      </c>
      <c r="P38" s="8">
        <v>560</v>
      </c>
      <c r="Q38" s="5" t="s">
        <v>103</v>
      </c>
    </row>
    <row r="39" spans="1:17" x14ac:dyDescent="0.25">
      <c r="A39" s="11"/>
      <c r="B39" s="12"/>
      <c r="C39" s="5" t="s">
        <v>36</v>
      </c>
      <c r="D39" s="6" t="s">
        <v>169</v>
      </c>
      <c r="E39" s="6" t="s">
        <v>170</v>
      </c>
      <c r="F39" s="6">
        <v>2612</v>
      </c>
      <c r="G39" s="7" t="s">
        <v>189</v>
      </c>
      <c r="H39" s="7" t="s">
        <v>172</v>
      </c>
      <c r="I39" s="7" t="s">
        <v>74</v>
      </c>
      <c r="J39" s="7" t="s">
        <v>190</v>
      </c>
      <c r="K39" s="8">
        <v>1120</v>
      </c>
      <c r="L39" s="8">
        <v>1120</v>
      </c>
      <c r="M39" s="8">
        <v>1120</v>
      </c>
      <c r="N39" s="8">
        <v>1120</v>
      </c>
      <c r="O39" s="8">
        <v>1120</v>
      </c>
      <c r="P39" s="8">
        <v>1120</v>
      </c>
      <c r="Q39" s="5" t="s">
        <v>103</v>
      </c>
    </row>
    <row r="40" spans="1:17" x14ac:dyDescent="0.25">
      <c r="A40" s="11"/>
      <c r="B40" s="12"/>
      <c r="C40" s="5" t="s">
        <v>36</v>
      </c>
      <c r="D40" s="6" t="s">
        <v>75</v>
      </c>
      <c r="E40" s="6" t="s">
        <v>108</v>
      </c>
      <c r="F40" s="6">
        <v>3133</v>
      </c>
      <c r="G40" s="7" t="s">
        <v>115</v>
      </c>
      <c r="H40" s="7"/>
      <c r="I40" s="7" t="s">
        <v>116</v>
      </c>
      <c r="J40" s="7" t="s">
        <v>112</v>
      </c>
      <c r="K40" s="8">
        <v>16</v>
      </c>
      <c r="L40" s="8">
        <v>16</v>
      </c>
      <c r="M40" s="8">
        <v>16</v>
      </c>
      <c r="N40" s="8">
        <v>16</v>
      </c>
      <c r="O40" s="8">
        <v>16</v>
      </c>
      <c r="P40" s="8">
        <v>15</v>
      </c>
      <c r="Q40" s="5" t="s">
        <v>103</v>
      </c>
    </row>
    <row r="41" spans="1:17" x14ac:dyDescent="0.25">
      <c r="A41" s="11"/>
      <c r="B41" s="12"/>
      <c r="C41" s="5" t="s">
        <v>36</v>
      </c>
      <c r="D41" s="6" t="s">
        <v>75</v>
      </c>
      <c r="E41" s="6" t="s">
        <v>108</v>
      </c>
      <c r="F41" s="6">
        <v>3134</v>
      </c>
      <c r="G41" s="7" t="s">
        <v>117</v>
      </c>
      <c r="H41" s="7"/>
      <c r="I41" s="7" t="s">
        <v>118</v>
      </c>
      <c r="J41" s="7" t="s">
        <v>112</v>
      </c>
      <c r="K41" s="8">
        <v>1</v>
      </c>
      <c r="L41" s="8">
        <v>2</v>
      </c>
      <c r="M41" s="8">
        <v>2</v>
      </c>
      <c r="N41" s="8">
        <v>2</v>
      </c>
      <c r="O41" s="8">
        <v>3</v>
      </c>
      <c r="P41" s="8">
        <v>3</v>
      </c>
      <c r="Q41" s="5" t="s">
        <v>103</v>
      </c>
    </row>
    <row r="42" spans="1:17" x14ac:dyDescent="0.25">
      <c r="A42" s="11"/>
      <c r="B42" s="12"/>
      <c r="C42" s="5" t="s">
        <v>36</v>
      </c>
      <c r="D42" s="6" t="s">
        <v>94</v>
      </c>
      <c r="E42" s="6" t="s">
        <v>108</v>
      </c>
      <c r="F42" s="6">
        <v>2953</v>
      </c>
      <c r="G42" s="7" t="s">
        <v>109</v>
      </c>
      <c r="H42" s="7" t="s">
        <v>110</v>
      </c>
      <c r="I42" s="7" t="s">
        <v>111</v>
      </c>
      <c r="J42" s="7" t="s">
        <v>112</v>
      </c>
      <c r="K42" s="8">
        <v>14</v>
      </c>
      <c r="L42" s="8">
        <v>17</v>
      </c>
      <c r="M42" s="8">
        <v>19</v>
      </c>
      <c r="N42" s="8">
        <v>22</v>
      </c>
      <c r="O42" s="8">
        <v>25</v>
      </c>
      <c r="P42" s="8">
        <v>27</v>
      </c>
      <c r="Q42" s="5" t="s">
        <v>103</v>
      </c>
    </row>
    <row r="43" spans="1:17" x14ac:dyDescent="0.25">
      <c r="A43" s="11"/>
      <c r="B43" s="12"/>
      <c r="C43" s="5" t="s">
        <v>36</v>
      </c>
      <c r="D43" s="6" t="s">
        <v>94</v>
      </c>
      <c r="E43" s="6" t="s">
        <v>108</v>
      </c>
      <c r="F43" s="6">
        <v>3132</v>
      </c>
      <c r="G43" s="7" t="s">
        <v>113</v>
      </c>
      <c r="H43" s="7" t="s">
        <v>110</v>
      </c>
      <c r="I43" s="7" t="s">
        <v>114</v>
      </c>
      <c r="J43" s="7" t="s">
        <v>112</v>
      </c>
      <c r="K43" s="8">
        <v>119</v>
      </c>
      <c r="L43" s="8">
        <v>162</v>
      </c>
      <c r="M43" s="8">
        <v>204</v>
      </c>
      <c r="N43" s="8">
        <v>246</v>
      </c>
      <c r="O43" s="8">
        <v>288</v>
      </c>
      <c r="P43" s="8">
        <v>330</v>
      </c>
      <c r="Q43" s="5" t="s">
        <v>103</v>
      </c>
    </row>
    <row r="44" spans="1:17" x14ac:dyDescent="0.25">
      <c r="A44" s="11"/>
      <c r="B44" s="12"/>
      <c r="C44" s="5" t="s">
        <v>36</v>
      </c>
      <c r="D44" s="6" t="s">
        <v>94</v>
      </c>
      <c r="E44" s="6" t="s">
        <v>108</v>
      </c>
      <c r="F44" s="6">
        <v>3133</v>
      </c>
      <c r="G44" s="7" t="s">
        <v>115</v>
      </c>
      <c r="H44" s="7"/>
      <c r="I44" s="7" t="s">
        <v>116</v>
      </c>
      <c r="J44" s="7" t="s">
        <v>112</v>
      </c>
      <c r="K44" s="8">
        <v>1153</v>
      </c>
      <c r="L44" s="8">
        <v>1143</v>
      </c>
      <c r="M44" s="8">
        <v>1133</v>
      </c>
      <c r="N44" s="8">
        <v>1123</v>
      </c>
      <c r="O44" s="8">
        <v>1113</v>
      </c>
      <c r="P44" s="8">
        <v>1103</v>
      </c>
      <c r="Q44" s="5" t="s">
        <v>103</v>
      </c>
    </row>
    <row r="45" spans="1:17" x14ac:dyDescent="0.25">
      <c r="A45" s="11"/>
      <c r="B45" s="12"/>
      <c r="C45" s="5" t="s">
        <v>36</v>
      </c>
      <c r="D45" s="6" t="s">
        <v>94</v>
      </c>
      <c r="E45" s="6" t="s">
        <v>108</v>
      </c>
      <c r="F45" s="6">
        <v>3134</v>
      </c>
      <c r="G45" s="7" t="s">
        <v>117</v>
      </c>
      <c r="H45" s="7"/>
      <c r="I45" s="7" t="s">
        <v>118</v>
      </c>
      <c r="J45" s="7" t="s">
        <v>112</v>
      </c>
      <c r="K45" s="8">
        <v>239</v>
      </c>
      <c r="L45" s="8">
        <v>284</v>
      </c>
      <c r="M45" s="8">
        <v>331</v>
      </c>
      <c r="N45" s="8">
        <v>377</v>
      </c>
      <c r="O45" s="8">
        <v>424</v>
      </c>
      <c r="P45" s="8">
        <v>469</v>
      </c>
      <c r="Q45" s="5" t="s">
        <v>103</v>
      </c>
    </row>
    <row r="46" spans="1:17" x14ac:dyDescent="0.25">
      <c r="A46" s="11"/>
      <c r="B46" s="12"/>
      <c r="C46" s="5" t="s">
        <v>36</v>
      </c>
      <c r="D46" s="6" t="s">
        <v>94</v>
      </c>
      <c r="E46" s="6" t="s">
        <v>108</v>
      </c>
      <c r="F46" s="6">
        <v>3140</v>
      </c>
      <c r="G46" s="7" t="s">
        <v>121</v>
      </c>
      <c r="H46" s="7" t="s">
        <v>110</v>
      </c>
      <c r="I46" s="7" t="s">
        <v>122</v>
      </c>
      <c r="J46" s="7" t="s">
        <v>112</v>
      </c>
      <c r="K46" s="8">
        <v>230</v>
      </c>
      <c r="L46" s="8">
        <v>412</v>
      </c>
      <c r="M46" s="8">
        <v>593</v>
      </c>
      <c r="N46" s="8">
        <v>774</v>
      </c>
      <c r="O46" s="8">
        <v>957</v>
      </c>
      <c r="P46" s="8">
        <v>1136</v>
      </c>
      <c r="Q46" s="5" t="s">
        <v>103</v>
      </c>
    </row>
    <row r="47" spans="1:17" x14ac:dyDescent="0.25">
      <c r="A47" s="11"/>
      <c r="B47" s="12"/>
      <c r="C47" s="5" t="s">
        <v>36</v>
      </c>
      <c r="D47" s="6" t="s">
        <v>94</v>
      </c>
      <c r="E47" s="6" t="s">
        <v>108</v>
      </c>
      <c r="F47" s="6">
        <v>3217</v>
      </c>
      <c r="G47" s="7" t="s">
        <v>123</v>
      </c>
      <c r="H47" s="7" t="s">
        <v>110</v>
      </c>
      <c r="I47" s="7" t="s">
        <v>124</v>
      </c>
      <c r="J47" s="7" t="s">
        <v>112</v>
      </c>
      <c r="K47" s="8">
        <v>103</v>
      </c>
      <c r="L47" s="8">
        <v>274</v>
      </c>
      <c r="M47" s="8">
        <v>444</v>
      </c>
      <c r="N47" s="8">
        <v>615</v>
      </c>
      <c r="O47" s="8">
        <v>786</v>
      </c>
      <c r="P47" s="8">
        <v>957</v>
      </c>
      <c r="Q47" s="5" t="s">
        <v>103</v>
      </c>
    </row>
    <row r="48" spans="1:17" x14ac:dyDescent="0.25">
      <c r="A48" s="11"/>
      <c r="B48" s="12"/>
      <c r="C48" s="5" t="s">
        <v>36</v>
      </c>
      <c r="D48" s="6" t="s">
        <v>94</v>
      </c>
      <c r="E48" s="6" t="s">
        <v>108</v>
      </c>
      <c r="F48" s="6">
        <v>3157</v>
      </c>
      <c r="G48" s="7" t="s">
        <v>127</v>
      </c>
      <c r="H48" s="7" t="s">
        <v>110</v>
      </c>
      <c r="I48" s="7" t="s">
        <v>128</v>
      </c>
      <c r="J48" s="7" t="s">
        <v>112</v>
      </c>
      <c r="K48" s="8">
        <v>1385</v>
      </c>
      <c r="L48" s="8">
        <v>2093</v>
      </c>
      <c r="M48" s="8">
        <v>2803</v>
      </c>
      <c r="N48" s="8">
        <v>3511</v>
      </c>
      <c r="O48" s="8">
        <v>3511</v>
      </c>
      <c r="P48" s="8">
        <v>3511</v>
      </c>
      <c r="Q48" s="5" t="s">
        <v>103</v>
      </c>
    </row>
    <row r="49" spans="1:17" x14ac:dyDescent="0.25">
      <c r="A49" s="11"/>
      <c r="B49" s="12"/>
      <c r="C49" s="5" t="s">
        <v>36</v>
      </c>
      <c r="D49" s="6" t="s">
        <v>94</v>
      </c>
      <c r="E49" s="6" t="s">
        <v>108</v>
      </c>
      <c r="F49" s="6">
        <v>3274</v>
      </c>
      <c r="G49" s="7" t="s">
        <v>129</v>
      </c>
      <c r="H49" s="7"/>
      <c r="I49" s="7" t="s">
        <v>130</v>
      </c>
      <c r="J49" s="7" t="s">
        <v>112</v>
      </c>
      <c r="K49" s="8">
        <v>553</v>
      </c>
      <c r="L49" s="8">
        <v>969</v>
      </c>
      <c r="M49" s="8">
        <v>1385</v>
      </c>
      <c r="N49" s="8">
        <v>1799</v>
      </c>
      <c r="O49" s="8">
        <v>2215</v>
      </c>
      <c r="P49" s="8">
        <v>2630</v>
      </c>
      <c r="Q49" s="5" t="s">
        <v>103</v>
      </c>
    </row>
    <row r="50" spans="1:17" x14ac:dyDescent="0.25">
      <c r="A50" s="11"/>
      <c r="B50" s="12"/>
      <c r="C50" s="5" t="s">
        <v>36</v>
      </c>
      <c r="D50" s="6" t="s">
        <v>94</v>
      </c>
      <c r="E50" s="6" t="s">
        <v>108</v>
      </c>
      <c r="F50" s="6">
        <v>3208</v>
      </c>
      <c r="G50" s="7" t="s">
        <v>131</v>
      </c>
      <c r="H50" s="7"/>
      <c r="I50" s="7" t="s">
        <v>132</v>
      </c>
      <c r="J50" s="7" t="s">
        <v>112</v>
      </c>
      <c r="K50" s="8">
        <v>1049</v>
      </c>
      <c r="L50" s="8">
        <v>1415</v>
      </c>
      <c r="M50" s="8">
        <v>1560</v>
      </c>
      <c r="N50" s="8">
        <v>1882</v>
      </c>
      <c r="O50" s="8">
        <v>2204</v>
      </c>
      <c r="P50" s="8">
        <v>2527</v>
      </c>
      <c r="Q50" s="5" t="s">
        <v>103</v>
      </c>
    </row>
    <row r="51" spans="1:17" x14ac:dyDescent="0.25">
      <c r="A51" s="11"/>
      <c r="B51" s="12"/>
      <c r="C51" s="5" t="s">
        <v>36</v>
      </c>
      <c r="D51" s="6" t="s">
        <v>94</v>
      </c>
      <c r="E51" s="6" t="s">
        <v>108</v>
      </c>
      <c r="F51" s="6">
        <v>3196</v>
      </c>
      <c r="G51" s="7" t="s">
        <v>135</v>
      </c>
      <c r="H51" s="7"/>
      <c r="I51" s="7" t="s">
        <v>136</v>
      </c>
      <c r="J51" s="7" t="s">
        <v>112</v>
      </c>
      <c r="K51" s="8">
        <v>321</v>
      </c>
      <c r="L51" s="8">
        <v>371</v>
      </c>
      <c r="M51" s="8">
        <v>420</v>
      </c>
      <c r="N51" s="8">
        <v>470</v>
      </c>
      <c r="O51" s="8">
        <v>519</v>
      </c>
      <c r="P51" s="8">
        <v>569</v>
      </c>
      <c r="Q51" s="5" t="s">
        <v>103</v>
      </c>
    </row>
    <row r="52" spans="1:17" x14ac:dyDescent="0.25">
      <c r="A52" s="11"/>
      <c r="B52" s="12"/>
      <c r="C52" s="5" t="s">
        <v>36</v>
      </c>
      <c r="D52" s="6" t="s">
        <v>94</v>
      </c>
      <c r="E52" s="6" t="s">
        <v>108</v>
      </c>
      <c r="F52" s="6">
        <v>3219</v>
      </c>
      <c r="G52" s="7" t="s">
        <v>137</v>
      </c>
      <c r="H52" s="7"/>
      <c r="I52" s="7" t="s">
        <v>138</v>
      </c>
      <c r="J52" s="7" t="s">
        <v>112</v>
      </c>
      <c r="K52" s="8">
        <v>111</v>
      </c>
      <c r="L52" s="8">
        <v>772</v>
      </c>
      <c r="M52" s="8">
        <v>1432</v>
      </c>
      <c r="N52" s="8">
        <v>2093</v>
      </c>
      <c r="O52" s="8">
        <v>2752</v>
      </c>
      <c r="P52" s="8">
        <v>3414</v>
      </c>
      <c r="Q52" s="5" t="s">
        <v>103</v>
      </c>
    </row>
    <row r="53" spans="1:17" x14ac:dyDescent="0.25">
      <c r="A53" s="11"/>
      <c r="B53" s="12"/>
      <c r="C53" s="5" t="s">
        <v>36</v>
      </c>
      <c r="D53" s="6" t="s">
        <v>94</v>
      </c>
      <c r="E53" s="6" t="s">
        <v>108</v>
      </c>
      <c r="F53" s="6">
        <v>3195</v>
      </c>
      <c r="G53" s="7" t="s">
        <v>141</v>
      </c>
      <c r="H53" s="7"/>
      <c r="I53" s="7" t="s">
        <v>142</v>
      </c>
      <c r="J53" s="7" t="s">
        <v>112</v>
      </c>
      <c r="K53" s="8">
        <v>720</v>
      </c>
      <c r="L53" s="8">
        <v>800</v>
      </c>
      <c r="M53" s="8">
        <v>881</v>
      </c>
      <c r="N53" s="8">
        <v>961</v>
      </c>
      <c r="O53" s="8">
        <v>1041</v>
      </c>
      <c r="P53" s="8">
        <v>1122</v>
      </c>
      <c r="Q53" s="5" t="s">
        <v>103</v>
      </c>
    </row>
    <row r="54" spans="1:17" x14ac:dyDescent="0.25">
      <c r="A54" s="11"/>
      <c r="B54" s="12"/>
      <c r="C54" s="5" t="s">
        <v>36</v>
      </c>
      <c r="D54" s="6" t="s">
        <v>94</v>
      </c>
      <c r="E54" s="6" t="s">
        <v>108</v>
      </c>
      <c r="F54" s="6">
        <v>3199</v>
      </c>
      <c r="G54" s="7" t="s">
        <v>147</v>
      </c>
      <c r="H54" s="7"/>
      <c r="I54" s="7" t="s">
        <v>148</v>
      </c>
      <c r="J54" s="7" t="s">
        <v>112</v>
      </c>
      <c r="K54" s="8">
        <v>1672</v>
      </c>
      <c r="L54" s="8">
        <v>1672</v>
      </c>
      <c r="M54" s="8">
        <v>1672</v>
      </c>
      <c r="N54" s="8">
        <v>1672</v>
      </c>
      <c r="O54" s="8">
        <v>1672</v>
      </c>
      <c r="P54" s="8">
        <v>1672</v>
      </c>
      <c r="Q54" s="5" t="s">
        <v>103</v>
      </c>
    </row>
    <row r="55" spans="1:17" x14ac:dyDescent="0.25">
      <c r="A55" s="11"/>
      <c r="B55" s="12"/>
      <c r="C55" s="5" t="s">
        <v>36</v>
      </c>
      <c r="D55" s="6" t="s">
        <v>94</v>
      </c>
      <c r="E55" s="6" t="s">
        <v>108</v>
      </c>
      <c r="F55" s="6">
        <v>3215</v>
      </c>
      <c r="G55" s="7" t="s">
        <v>149</v>
      </c>
      <c r="H55" s="7" t="s">
        <v>110</v>
      </c>
      <c r="I55" s="7" t="s">
        <v>150</v>
      </c>
      <c r="J55" s="7" t="s">
        <v>112</v>
      </c>
      <c r="K55" s="8">
        <v>733</v>
      </c>
      <c r="L55" s="8">
        <v>733</v>
      </c>
      <c r="M55" s="8">
        <v>733</v>
      </c>
      <c r="N55" s="8">
        <v>733</v>
      </c>
      <c r="O55" s="8">
        <v>733</v>
      </c>
      <c r="P55" s="8">
        <v>733</v>
      </c>
      <c r="Q55" s="5" t="s">
        <v>103</v>
      </c>
    </row>
    <row r="56" spans="1:17" x14ac:dyDescent="0.25">
      <c r="A56" s="11"/>
      <c r="B56" s="12"/>
      <c r="C56" s="5" t="s">
        <v>36</v>
      </c>
      <c r="D56" s="6" t="s">
        <v>94</v>
      </c>
      <c r="E56" s="6" t="s">
        <v>108</v>
      </c>
      <c r="F56" s="6">
        <v>3659</v>
      </c>
      <c r="G56" s="7" t="s">
        <v>106</v>
      </c>
      <c r="H56" s="7"/>
      <c r="I56" s="7" t="s">
        <v>68</v>
      </c>
      <c r="J56" s="7" t="s">
        <v>112</v>
      </c>
      <c r="K56" s="8">
        <v>70</v>
      </c>
      <c r="L56" s="8">
        <v>70</v>
      </c>
      <c r="M56" s="8">
        <v>70</v>
      </c>
      <c r="N56" s="8">
        <v>70</v>
      </c>
      <c r="O56" s="8">
        <v>70</v>
      </c>
      <c r="P56" s="8">
        <v>70</v>
      </c>
      <c r="Q56" s="5" t="s">
        <v>103</v>
      </c>
    </row>
    <row r="57" spans="1:17" x14ac:dyDescent="0.25">
      <c r="A57" s="11"/>
      <c r="B57" s="12"/>
      <c r="C57" s="5" t="s">
        <v>36</v>
      </c>
      <c r="D57" s="6" t="s">
        <v>94</v>
      </c>
      <c r="E57" s="6" t="s">
        <v>108</v>
      </c>
      <c r="F57" s="6">
        <v>3216</v>
      </c>
      <c r="G57" s="7" t="s">
        <v>153</v>
      </c>
      <c r="H57" s="7" t="s">
        <v>110</v>
      </c>
      <c r="I57" s="7" t="s">
        <v>154</v>
      </c>
      <c r="J57" s="7" t="s">
        <v>112</v>
      </c>
      <c r="K57" s="8">
        <v>175</v>
      </c>
      <c r="L57" s="8">
        <v>239</v>
      </c>
      <c r="M57" s="8">
        <v>303</v>
      </c>
      <c r="N57" s="8">
        <v>367</v>
      </c>
      <c r="O57" s="8">
        <v>430</v>
      </c>
      <c r="P57" s="8">
        <v>495</v>
      </c>
      <c r="Q57" s="5" t="s">
        <v>103</v>
      </c>
    </row>
    <row r="58" spans="1:17" x14ac:dyDescent="0.25">
      <c r="A58" s="11"/>
      <c r="B58" s="12"/>
      <c r="C58" s="5" t="s">
        <v>36</v>
      </c>
      <c r="D58" s="6" t="s">
        <v>94</v>
      </c>
      <c r="E58" s="6" t="s">
        <v>108</v>
      </c>
      <c r="F58" s="6">
        <v>3209</v>
      </c>
      <c r="G58" s="7" t="s">
        <v>155</v>
      </c>
      <c r="H58" s="7" t="s">
        <v>110</v>
      </c>
      <c r="I58" s="7" t="s">
        <v>156</v>
      </c>
      <c r="J58" s="7" t="s">
        <v>112</v>
      </c>
      <c r="K58" s="8">
        <v>3349</v>
      </c>
      <c r="L58" s="8">
        <v>3349</v>
      </c>
      <c r="M58" s="8">
        <v>3349</v>
      </c>
      <c r="N58" s="8">
        <v>3349</v>
      </c>
      <c r="O58" s="8">
        <v>3349</v>
      </c>
      <c r="P58" s="8">
        <v>3349</v>
      </c>
      <c r="Q58" s="5" t="s">
        <v>103</v>
      </c>
    </row>
    <row r="59" spans="1:17" x14ac:dyDescent="0.25">
      <c r="A59" s="11"/>
      <c r="B59" s="12"/>
      <c r="C59" s="5" t="s">
        <v>36</v>
      </c>
      <c r="D59" s="6" t="s">
        <v>191</v>
      </c>
      <c r="E59" s="6" t="s">
        <v>192</v>
      </c>
      <c r="F59" s="6">
        <v>3381</v>
      </c>
      <c r="G59" s="7" t="s">
        <v>193</v>
      </c>
      <c r="H59" s="7" t="s">
        <v>162</v>
      </c>
      <c r="I59" s="7" t="s">
        <v>194</v>
      </c>
      <c r="J59" s="7" t="s">
        <v>164</v>
      </c>
      <c r="K59" s="8">
        <v>3920</v>
      </c>
      <c r="L59" s="8">
        <v>3920</v>
      </c>
      <c r="M59" s="8">
        <v>3920</v>
      </c>
      <c r="N59" s="8">
        <v>3920</v>
      </c>
      <c r="O59" s="8">
        <v>3920</v>
      </c>
      <c r="P59" s="8">
        <v>3920</v>
      </c>
      <c r="Q59" s="5" t="s">
        <v>103</v>
      </c>
    </row>
    <row r="60" spans="1:17" x14ac:dyDescent="0.25">
      <c r="A60" s="11"/>
      <c r="B60" s="12"/>
      <c r="C60" s="5" t="s">
        <v>36</v>
      </c>
      <c r="D60" s="6" t="s">
        <v>191</v>
      </c>
      <c r="E60" s="6" t="s">
        <v>192</v>
      </c>
      <c r="F60" s="6">
        <v>5441</v>
      </c>
      <c r="G60" s="7" t="s">
        <v>195</v>
      </c>
      <c r="H60" s="7" t="s">
        <v>162</v>
      </c>
      <c r="I60" s="7" t="s">
        <v>196</v>
      </c>
      <c r="J60" s="7" t="s">
        <v>164</v>
      </c>
      <c r="K60" s="8">
        <v>290</v>
      </c>
      <c r="L60" s="8">
        <v>330</v>
      </c>
      <c r="M60" s="8">
        <v>373</v>
      </c>
      <c r="N60" s="8">
        <v>421</v>
      </c>
      <c r="O60" s="8">
        <v>472</v>
      </c>
      <c r="P60" s="8">
        <v>525</v>
      </c>
      <c r="Q60" s="5" t="s">
        <v>103</v>
      </c>
    </row>
    <row r="61" spans="1:17" x14ac:dyDescent="0.25">
      <c r="A61" s="11"/>
      <c r="B61" s="12"/>
      <c r="C61" s="5" t="s">
        <v>36</v>
      </c>
      <c r="D61" s="6" t="s">
        <v>191</v>
      </c>
      <c r="E61" s="6" t="s">
        <v>192</v>
      </c>
      <c r="F61" s="6">
        <v>5074</v>
      </c>
      <c r="G61" s="7" t="s">
        <v>197</v>
      </c>
      <c r="H61" s="7" t="s">
        <v>162</v>
      </c>
      <c r="I61" s="7" t="s">
        <v>198</v>
      </c>
      <c r="J61" s="7" t="s">
        <v>164</v>
      </c>
      <c r="K61" s="8">
        <v>450</v>
      </c>
      <c r="L61" s="8">
        <v>450</v>
      </c>
      <c r="M61" s="8">
        <v>450</v>
      </c>
      <c r="N61" s="8">
        <v>450</v>
      </c>
      <c r="O61" s="8">
        <v>450</v>
      </c>
      <c r="P61" s="8">
        <v>450</v>
      </c>
      <c r="Q61" s="5" t="s">
        <v>103</v>
      </c>
    </row>
    <row r="62" spans="1:17" x14ac:dyDescent="0.25">
      <c r="A62" s="11"/>
      <c r="B62" s="12"/>
      <c r="C62" s="5" t="s">
        <v>36</v>
      </c>
      <c r="D62" s="6" t="s">
        <v>199</v>
      </c>
      <c r="E62" s="6" t="s">
        <v>200</v>
      </c>
      <c r="F62" s="6">
        <v>3844</v>
      </c>
      <c r="G62" s="7" t="s">
        <v>201</v>
      </c>
      <c r="H62" s="7"/>
      <c r="I62" s="7" t="s">
        <v>202</v>
      </c>
      <c r="J62" s="7" t="s">
        <v>112</v>
      </c>
      <c r="K62" s="8">
        <v>2411</v>
      </c>
      <c r="L62" s="8">
        <v>2411</v>
      </c>
      <c r="M62" s="8">
        <v>2411</v>
      </c>
      <c r="N62" s="8">
        <v>2411</v>
      </c>
      <c r="O62" s="8">
        <v>2411</v>
      </c>
      <c r="P62" s="8">
        <v>2411</v>
      </c>
      <c r="Q62" s="5" t="s">
        <v>40</v>
      </c>
    </row>
    <row r="63" spans="1:17" x14ac:dyDescent="0.25">
      <c r="A63" s="11"/>
      <c r="B63" s="12"/>
      <c r="C63" s="5" t="s">
        <v>36</v>
      </c>
      <c r="D63" s="6" t="s">
        <v>199</v>
      </c>
      <c r="E63" s="6" t="s">
        <v>200</v>
      </c>
      <c r="F63" s="6">
        <v>3844</v>
      </c>
      <c r="G63" s="7" t="s">
        <v>201</v>
      </c>
      <c r="H63" s="7"/>
      <c r="I63" s="7" t="s">
        <v>203</v>
      </c>
      <c r="J63" s="7" t="s">
        <v>204</v>
      </c>
      <c r="K63" s="8">
        <v>129</v>
      </c>
      <c r="L63" s="8">
        <v>129</v>
      </c>
      <c r="M63" s="8">
        <v>129</v>
      </c>
      <c r="N63" s="8">
        <v>129</v>
      </c>
      <c r="O63" s="8">
        <v>129</v>
      </c>
      <c r="P63" s="8">
        <v>129</v>
      </c>
      <c r="Q63" s="5" t="s">
        <v>40</v>
      </c>
    </row>
    <row r="64" spans="1:17" x14ac:dyDescent="0.25">
      <c r="A64" s="11"/>
      <c r="B64" s="12"/>
      <c r="C64" s="5" t="s">
        <v>36</v>
      </c>
      <c r="D64" s="6" t="s">
        <v>205</v>
      </c>
      <c r="E64" s="6" t="s">
        <v>206</v>
      </c>
      <c r="F64" s="6">
        <v>5460</v>
      </c>
      <c r="G64" s="7" t="s">
        <v>207</v>
      </c>
      <c r="H64" s="7" t="s">
        <v>101</v>
      </c>
      <c r="I64" s="7" t="s">
        <v>208</v>
      </c>
      <c r="J64" s="7" t="s">
        <v>112</v>
      </c>
      <c r="K64" s="8">
        <v>950</v>
      </c>
      <c r="L64" s="8">
        <v>950</v>
      </c>
      <c r="M64" s="8">
        <v>2240</v>
      </c>
      <c r="N64" s="8">
        <v>2240</v>
      </c>
      <c r="O64" s="8">
        <v>2240</v>
      </c>
      <c r="P64" s="8">
        <v>2240</v>
      </c>
      <c r="Q64" s="5" t="s">
        <v>103</v>
      </c>
    </row>
    <row r="65" spans="1:17" x14ac:dyDescent="0.25">
      <c r="A65" s="11"/>
      <c r="B65" s="12"/>
      <c r="C65" s="5" t="s">
        <v>36</v>
      </c>
      <c r="D65" s="6" t="s">
        <v>205</v>
      </c>
      <c r="E65" s="6" t="s">
        <v>206</v>
      </c>
      <c r="F65" s="6">
        <v>5466</v>
      </c>
      <c r="G65" s="7" t="s">
        <v>209</v>
      </c>
      <c r="H65" s="7" t="s">
        <v>101</v>
      </c>
      <c r="I65" s="7" t="s">
        <v>63</v>
      </c>
      <c r="J65" s="7" t="s">
        <v>112</v>
      </c>
      <c r="K65" s="8">
        <v>2352</v>
      </c>
      <c r="L65" s="8">
        <v>2352</v>
      </c>
      <c r="M65" s="8">
        <v>2352</v>
      </c>
      <c r="N65" s="8">
        <v>2352</v>
      </c>
      <c r="O65" s="8">
        <v>2352</v>
      </c>
      <c r="P65" s="8">
        <v>2352</v>
      </c>
      <c r="Q65" s="5" t="s">
        <v>103</v>
      </c>
    </row>
    <row r="66" spans="1:17" x14ac:dyDescent="0.25">
      <c r="A66" s="11"/>
      <c r="B66" s="12"/>
      <c r="C66" s="5" t="s">
        <v>36</v>
      </c>
      <c r="D66" s="6" t="s">
        <v>205</v>
      </c>
      <c r="E66" s="6" t="s">
        <v>206</v>
      </c>
      <c r="F66" s="6">
        <v>5467</v>
      </c>
      <c r="G66" s="7" t="s">
        <v>210</v>
      </c>
      <c r="H66" s="7" t="s">
        <v>101</v>
      </c>
      <c r="I66" s="7" t="s">
        <v>211</v>
      </c>
      <c r="J66" s="7" t="s">
        <v>112</v>
      </c>
      <c r="K66" s="8">
        <v>560</v>
      </c>
      <c r="L66" s="8">
        <v>560</v>
      </c>
      <c r="M66" s="8">
        <v>560</v>
      </c>
      <c r="N66" s="8">
        <v>560</v>
      </c>
      <c r="O66" s="8">
        <v>560</v>
      </c>
      <c r="P66" s="8">
        <v>560</v>
      </c>
      <c r="Q66" s="5" t="s">
        <v>103</v>
      </c>
    </row>
    <row r="67" spans="1:17" x14ac:dyDescent="0.25">
      <c r="A67" s="11"/>
      <c r="B67" s="12"/>
      <c r="C67" s="5" t="s">
        <v>36</v>
      </c>
      <c r="D67" s="6" t="s">
        <v>205</v>
      </c>
      <c r="E67" s="6" t="s">
        <v>212</v>
      </c>
      <c r="F67" s="6">
        <v>3242</v>
      </c>
      <c r="G67" s="7" t="s">
        <v>213</v>
      </c>
      <c r="H67" s="7" t="s">
        <v>101</v>
      </c>
      <c r="I67" s="7" t="s">
        <v>132</v>
      </c>
      <c r="J67" s="7" t="s">
        <v>214</v>
      </c>
      <c r="K67" s="8">
        <v>800</v>
      </c>
      <c r="L67" s="8">
        <v>800</v>
      </c>
      <c r="M67" s="8">
        <v>800</v>
      </c>
      <c r="N67" s="8">
        <v>800</v>
      </c>
      <c r="O67" s="8">
        <v>800</v>
      </c>
      <c r="P67" s="8">
        <v>800</v>
      </c>
      <c r="Q67" s="5" t="s">
        <v>103</v>
      </c>
    </row>
    <row r="68" spans="1:17" x14ac:dyDescent="0.25">
      <c r="A68" s="11"/>
      <c r="B68" s="12"/>
      <c r="C68" s="5" t="s">
        <v>36</v>
      </c>
      <c r="D68" s="6" t="s">
        <v>205</v>
      </c>
      <c r="E68" s="6" t="s">
        <v>206</v>
      </c>
      <c r="F68" s="6">
        <v>5468</v>
      </c>
      <c r="G68" s="7" t="s">
        <v>215</v>
      </c>
      <c r="H68" s="7" t="s">
        <v>101</v>
      </c>
      <c r="I68" s="7" t="s">
        <v>196</v>
      </c>
      <c r="J68" s="7" t="s">
        <v>112</v>
      </c>
      <c r="K68" s="8">
        <v>1120</v>
      </c>
      <c r="L68" s="8">
        <v>1120</v>
      </c>
      <c r="M68" s="8">
        <v>1120</v>
      </c>
      <c r="N68" s="8">
        <v>1120</v>
      </c>
      <c r="O68" s="8">
        <v>1120</v>
      </c>
      <c r="P68" s="8">
        <v>1120</v>
      </c>
      <c r="Q68" s="5" t="s">
        <v>103</v>
      </c>
    </row>
    <row r="69" spans="1:17" x14ac:dyDescent="0.25">
      <c r="A69" s="11"/>
      <c r="B69" s="12"/>
      <c r="C69" s="5" t="s">
        <v>36</v>
      </c>
      <c r="D69" s="6" t="s">
        <v>205</v>
      </c>
      <c r="E69" s="6" t="s">
        <v>212</v>
      </c>
      <c r="F69" s="6">
        <v>5100</v>
      </c>
      <c r="G69" s="7" t="s">
        <v>216</v>
      </c>
      <c r="H69" s="7" t="s">
        <v>217</v>
      </c>
      <c r="I69" s="7" t="s">
        <v>218</v>
      </c>
      <c r="J69" s="7" t="s">
        <v>112</v>
      </c>
      <c r="K69" s="8">
        <v>3357</v>
      </c>
      <c r="L69" s="8">
        <v>2479</v>
      </c>
      <c r="M69" s="8">
        <v>5282</v>
      </c>
      <c r="N69" s="8">
        <v>4384</v>
      </c>
      <c r="O69" s="8">
        <v>4996</v>
      </c>
      <c r="P69" s="8">
        <v>5887</v>
      </c>
      <c r="Q69" s="5" t="s">
        <v>103</v>
      </c>
    </row>
    <row r="70" spans="1:17" x14ac:dyDescent="0.25">
      <c r="A70" s="11"/>
      <c r="B70" s="12"/>
      <c r="C70" s="5" t="s">
        <v>36</v>
      </c>
      <c r="D70" s="6" t="s">
        <v>205</v>
      </c>
      <c r="E70" s="6" t="s">
        <v>212</v>
      </c>
      <c r="F70" s="6">
        <v>3537</v>
      </c>
      <c r="G70" s="7" t="s">
        <v>219</v>
      </c>
      <c r="H70" s="7" t="s">
        <v>217</v>
      </c>
      <c r="I70" s="7" t="s">
        <v>220</v>
      </c>
      <c r="J70" s="7" t="s">
        <v>112</v>
      </c>
      <c r="K70" s="8">
        <v>16100</v>
      </c>
      <c r="L70" s="8">
        <v>26158</v>
      </c>
      <c r="M70" s="8">
        <v>44988</v>
      </c>
      <c r="N70" s="8">
        <v>57781</v>
      </c>
      <c r="O70" s="8">
        <v>67132</v>
      </c>
      <c r="P70" s="8">
        <v>75972</v>
      </c>
      <c r="Q70" s="5" t="s">
        <v>103</v>
      </c>
    </row>
  </sheetData>
  <autoFilter ref="A2:Q2" xr:uid="{7E656530-27E1-4BC3-84E3-2F28B8533A0F}"/>
  <dataValidations count="1">
    <dataValidation type="list" allowBlank="1" showInputMessage="1" showErrorMessage="1" sqref="A3:A70" xr:uid="{2CD7B79C-5CEE-4C88-99B1-8D115B938EF0}">
      <formula1>"Y,N"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18DD-5B7D-43E8-85C9-95610015B567}">
  <dimension ref="A1:R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85546875" customWidth="1"/>
    <col min="2" max="2" width="31.85546875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28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5" t="s">
        <v>36</v>
      </c>
      <c r="D3" s="6" t="s">
        <v>221</v>
      </c>
      <c r="E3" s="6" t="s">
        <v>222</v>
      </c>
      <c r="F3" s="6">
        <v>3538</v>
      </c>
      <c r="G3" s="7" t="s">
        <v>223</v>
      </c>
      <c r="H3" s="7" t="s">
        <v>222</v>
      </c>
      <c r="I3" s="7" t="s">
        <v>63</v>
      </c>
      <c r="J3" s="7" t="s">
        <v>224</v>
      </c>
      <c r="K3" s="8">
        <v>0</v>
      </c>
      <c r="L3" s="8">
        <v>0</v>
      </c>
      <c r="M3" s="8">
        <v>0</v>
      </c>
      <c r="N3" s="8">
        <v>1120</v>
      </c>
      <c r="O3" s="8">
        <v>1120</v>
      </c>
      <c r="P3" s="8">
        <v>1120</v>
      </c>
      <c r="Q3" s="13">
        <v>2050</v>
      </c>
      <c r="R3" s="5" t="s">
        <v>103</v>
      </c>
    </row>
  </sheetData>
  <autoFilter ref="A2:R2" xr:uid="{8D0618DD-5B7D-43E8-85C9-95610015B567}"/>
  <dataValidations count="1">
    <dataValidation type="list" allowBlank="1" showInputMessage="1" showErrorMessage="1" sqref="A3" xr:uid="{D2F87A35-368F-4D64-9E18-992FD3D9CFB4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4F07A-CF1D-4AEE-9A5E-0F2480FD0039}">
  <dimension ref="A1:R4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" customWidth="1"/>
    <col min="2" max="2" width="27.140625" bestFit="1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27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5" t="s">
        <v>36</v>
      </c>
      <c r="D3" s="6" t="s">
        <v>159</v>
      </c>
      <c r="E3" s="6" t="s">
        <v>160</v>
      </c>
      <c r="F3" s="6">
        <v>3548</v>
      </c>
      <c r="G3" s="7" t="s">
        <v>225</v>
      </c>
      <c r="H3" s="7" t="s">
        <v>162</v>
      </c>
      <c r="I3" s="7" t="s">
        <v>226</v>
      </c>
      <c r="J3" s="7" t="s">
        <v>164</v>
      </c>
      <c r="K3" s="8">
        <v>0</v>
      </c>
      <c r="L3" s="8">
        <v>0</v>
      </c>
      <c r="M3" s="8">
        <v>3360</v>
      </c>
      <c r="N3" s="8">
        <v>3360</v>
      </c>
      <c r="O3" s="8">
        <v>6720</v>
      </c>
      <c r="P3" s="8">
        <v>6720</v>
      </c>
      <c r="Q3" s="13">
        <v>2040</v>
      </c>
      <c r="R3" s="5" t="s">
        <v>103</v>
      </c>
    </row>
    <row r="4" spans="1:18" x14ac:dyDescent="0.25">
      <c r="A4" s="11"/>
      <c r="B4" s="12"/>
      <c r="C4" s="5" t="s">
        <v>36</v>
      </c>
      <c r="D4" s="6" t="s">
        <v>159</v>
      </c>
      <c r="E4" s="6" t="s">
        <v>160</v>
      </c>
      <c r="F4" s="6">
        <v>3382</v>
      </c>
      <c r="G4" s="7" t="s">
        <v>227</v>
      </c>
      <c r="H4" s="7" t="s">
        <v>162</v>
      </c>
      <c r="I4" s="7" t="s">
        <v>64</v>
      </c>
      <c r="J4" s="7" t="s">
        <v>164</v>
      </c>
      <c r="K4" s="8">
        <v>0</v>
      </c>
      <c r="L4" s="8">
        <v>3880</v>
      </c>
      <c r="M4" s="8">
        <v>3880</v>
      </c>
      <c r="N4" s="8">
        <v>6060</v>
      </c>
      <c r="O4" s="8">
        <v>6060</v>
      </c>
      <c r="P4" s="8">
        <v>6060</v>
      </c>
      <c r="Q4" s="13">
        <v>2030</v>
      </c>
      <c r="R4" s="5" t="s">
        <v>103</v>
      </c>
    </row>
  </sheetData>
  <autoFilter ref="A2:R2" xr:uid="{E684F07A-CF1D-4AEE-9A5E-0F2480FD0039}"/>
  <dataValidations count="1">
    <dataValidation type="list" allowBlank="1" showInputMessage="1" showErrorMessage="1" sqref="A3:A4" xr:uid="{8D786B89-89CA-4815-A1A0-E33A482405A6}">
      <formula1>"Y,N"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WorkbookDataTabDescriptions</vt:lpstr>
      <vt:lpstr>2020DemandReductionWMSSupply</vt:lpstr>
      <vt:lpstr>2020SourcRelatedWMSSupply</vt:lpstr>
      <vt:lpstr>MajorReservoir&amp;SeawaterDesalWMS</vt:lpstr>
      <vt:lpstr>2030&amp;2040SelectWMSOnlineDecade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2022-12-19T18:53:16Z</dcterms:created>
  <dcterms:modified xsi:type="dcterms:W3CDTF">2022-12-21T19:45:26Z</dcterms:modified>
</cp:coreProperties>
</file>