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Workbook\"/>
    </mc:Choice>
  </mc:AlternateContent>
  <xr:revisionPtr revIDLastSave="0" documentId="13_ncr:1_{EF71096B-AEE4-4432-A013-C042A7FC12B8}" xr6:coauthVersionLast="47" xr6:coauthVersionMax="47" xr10:uidLastSave="{00000000-0000-0000-0000-000000000000}"/>
  <bookViews>
    <workbookView xWindow="28680" yWindow="-120" windowWidth="29040" windowHeight="16440" tabRatio="778" xr2:uid="{9C1098BA-D5D1-49F8-9A25-BFED90713E1A}"/>
  </bookViews>
  <sheets>
    <sheet name="WorkbookDataTabDescriptions" sheetId="5" r:id="rId1"/>
    <sheet name="2020DemandReductionWMSSupply" sheetId="1" r:id="rId2"/>
    <sheet name="2020SourcRelatedWMSSupply" sheetId="2" r:id="rId3"/>
    <sheet name="MajorReservoir&amp;SeawaterDesalWMS" sheetId="3" r:id="rId4"/>
    <sheet name="2030&amp;2040SelectWMSOnlineDecade" sheetId="4" r:id="rId5"/>
  </sheets>
  <definedNames>
    <definedName name="_xlnm._FilterDatabase" localSheetId="1" hidden="1">'2020DemandReductionWMSSupply'!$A$2:$Q$2</definedName>
    <definedName name="_xlnm._FilterDatabase" localSheetId="2" hidden="1">'2020SourcRelatedWMSSupply'!$A$2:$Q$2</definedName>
    <definedName name="_xlnm._FilterDatabase" localSheetId="4" hidden="1">'2030&amp;2040SelectWMSOnlineDecade'!$A$2:$R$2</definedName>
    <definedName name="_xlnm._FilterDatabase" localSheetId="3" hidden="1">'MajorReservoir&amp;SeawaterDesalWMS'!$A$2:$R$2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<sst xmlns="http://schemas.openxmlformats.org/spreadsheetml/2006/main" count="956" uniqueCount="278">
  <si>
    <t>WMSId</t>
  </si>
  <si>
    <t>WholeEntityRWPId</t>
  </si>
  <si>
    <t>WMS 
Sponsor
Region</t>
  </si>
  <si>
    <t>WMS Type</t>
  </si>
  <si>
    <t>WMS Name</t>
  </si>
  <si>
    <t>WMS Group Name</t>
  </si>
  <si>
    <t>WUG Beneficiary</t>
  </si>
  <si>
    <t>WUG
Primary
Region</t>
  </si>
  <si>
    <t>Strategy
Supply
2020</t>
  </si>
  <si>
    <t>Strategy
Supply
2030</t>
  </si>
  <si>
    <t>Strategy
Supply
2040</t>
  </si>
  <si>
    <t>Strategy
Supply
2050</t>
  </si>
  <si>
    <t>Strategy
Supply
2060</t>
  </si>
  <si>
    <t>Strategy
Supply
2070</t>
  </si>
  <si>
    <t>Is Strategy Supply
Related to a 
WMS Project?</t>
  </si>
  <si>
    <t>WMS Sponsor and/or select WUG Beneficiary List</t>
  </si>
  <si>
    <t>Source Description</t>
  </si>
  <si>
    <t>WMS Description</t>
  </si>
  <si>
    <t>Online
Decade</t>
  </si>
  <si>
    <t>Workbook Tab Name</t>
  </si>
  <si>
    <t>Workbook tab description</t>
  </si>
  <si>
    <t>2020DemandReductionWMSSupply</t>
  </si>
  <si>
    <t>2020SourcRelatedWMSSupply</t>
  </si>
  <si>
    <t>MajorReservoir&amp;SeawaterDesalWMS</t>
  </si>
  <si>
    <t>2030&amp;2040SelectWMSOnlineDecade</t>
  </si>
  <si>
    <t>Tab 1: Recommended demand reduction WMS strategy supply with an online decade of 2020</t>
  </si>
  <si>
    <t>Tab 2: Recommended source related WMS strategy supply with an online decade of 2020</t>
  </si>
  <si>
    <t>Tab 4: Recommended select WMS strategy supply with an online decade of 2030 or 2040</t>
  </si>
  <si>
    <t>Tab 3: Recommended new major reservoir and seawater desalination related WMS strategy supply online in any decade</t>
  </si>
  <si>
    <t>RWPG Comments</t>
  </si>
  <si>
    <r>
      <t xml:space="preserve">Tab contains demand reduction strategy supply for WMS that have strategy supply coming online in planning decade 2020. Strategy supply is shown in acre-feet/year by whole WUG beneficiary. </t>
    </r>
    <r>
      <rPr>
        <sz val="11"/>
        <color rgb="FFFF0000"/>
        <rFont val="Calibri"/>
        <family val="2"/>
        <scheme val="minor"/>
      </rPr>
      <t>This tab is required to be assessed.</t>
    </r>
  </si>
  <si>
    <r>
      <t xml:space="preserve">Tab contains source specific strategy supply for WMS that have strategy supply coming online in planning decade 2020. Strategy supply is shown by source description in acre-feet/year. </t>
    </r>
    <r>
      <rPr>
        <sz val="11"/>
        <color rgb="FFFF0000"/>
        <rFont val="Calibri"/>
        <family val="2"/>
        <scheme val="minor"/>
      </rPr>
      <t>This tab is required to be assessed.</t>
    </r>
  </si>
  <si>
    <t>Tab contains new major reservoir and seawater desalination WMS that come online after planning decade 2020. Strategy supply is shown by source description in acre-feet/year.</t>
  </si>
  <si>
    <t xml:space="preserve">Tab contains WMS summarized by source description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</t>
  </si>
  <si>
    <t>WMS identified as  infeasible? (Y/N)</t>
  </si>
  <si>
    <r>
      <rPr>
        <u/>
        <sz val="11"/>
        <color theme="1"/>
        <rFont val="Calibri"/>
        <family val="2"/>
        <scheme val="minor"/>
      </rPr>
      <t>Workbook description:</t>
    </r>
    <r>
      <rPr>
        <sz val="11"/>
        <color theme="1"/>
        <rFont val="Calibri"/>
        <family val="2"/>
        <scheme val="minor"/>
      </rPr>
      <t xml:space="preserve"> This workbook contains 2022 State Water Plan recommended water management strategy (WMS) supply data to be used for the WMS and project infeasibility review task. </t>
    </r>
    <r>
      <rPr>
        <b/>
        <sz val="11"/>
        <rFont val="Calibri"/>
        <family val="2"/>
        <scheme val="minor"/>
      </rPr>
      <t>Data queried on 12/21/2022 and filtered by WMS sponsor region = 'G'</t>
    </r>
    <r>
      <rPr>
        <sz val="11"/>
        <color theme="1"/>
        <rFont val="Calibri"/>
        <family val="2"/>
        <scheme val="minor"/>
      </rPr>
      <t>. Strategies listed in this workbook may be associated with a WMS project that also needs review. A column named 'Is Strategy Supply Related to a WMS Project? Y/N' is provided at the end of each workbook tab dataset that will indicate if the related project should be evaluated. Recommended projects are listed in the Excel workbook titled '2022SWPWMS&amp;ProjectFeasibilityAnalysis_WMSProjectWorkbook.'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</si>
  <si>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G</t>
  </si>
  <si>
    <t>Agricultural conservation</t>
  </si>
  <si>
    <t>Irrigation Water Conservation</t>
  </si>
  <si>
    <t>Irrigation, Bell</t>
  </si>
  <si>
    <t>N</t>
  </si>
  <si>
    <t>Irrigation, Bosque</t>
  </si>
  <si>
    <t>Irrigation, Burleson</t>
  </si>
  <si>
    <t>Irrigation, Comanche</t>
  </si>
  <si>
    <t>Irrigation, Grimes</t>
  </si>
  <si>
    <t>Irrigation, Haskell</t>
  </si>
  <si>
    <t>Irrigation, Hill</t>
  </si>
  <si>
    <t>Irrigation, Johnson</t>
  </si>
  <si>
    <t>Irrigation, Jones</t>
  </si>
  <si>
    <t>Irrigation, Knox</t>
  </si>
  <si>
    <t>Irrigation, Lampasas</t>
  </si>
  <si>
    <t>Irrigation, Milam</t>
  </si>
  <si>
    <t>Irrigation, Nolan</t>
  </si>
  <si>
    <t>Irrigation, Palo Pinto</t>
  </si>
  <si>
    <t>Irrigation, Robertson</t>
  </si>
  <si>
    <t>Irrigation, Stephens</t>
  </si>
  <si>
    <t>Irrigation, Taylor</t>
  </si>
  <si>
    <t>Irrigation, Throckmorton</t>
  </si>
  <si>
    <t>Irrigation, Williamson</t>
  </si>
  <si>
    <t>Irrigation, Young</t>
  </si>
  <si>
    <t>Industrial conservation</t>
  </si>
  <si>
    <t>Industrial Water Conservation</t>
  </si>
  <si>
    <t>Manufacturing, Bell</t>
  </si>
  <si>
    <t>Manufacturing, Burleson</t>
  </si>
  <si>
    <t>Manufacturing, Erath</t>
  </si>
  <si>
    <t>Manufacturing, Lampasas</t>
  </si>
  <si>
    <t>Manufacturing, Limestone</t>
  </si>
  <si>
    <t>Manufacturing, McLennan</t>
  </si>
  <si>
    <t>Manufacturing, Nolan</t>
  </si>
  <si>
    <t>Manufacturing, Stonewall</t>
  </si>
  <si>
    <t>Manufacturing, Washington</t>
  </si>
  <si>
    <t>Mining, Bell</t>
  </si>
  <si>
    <t>Mining, Bosque</t>
  </si>
  <si>
    <t>Mining, Callahan</t>
  </si>
  <si>
    <t>Mining, Comanche</t>
  </si>
  <si>
    <t>Mining, Coryell</t>
  </si>
  <si>
    <t>Mining, Eastland</t>
  </si>
  <si>
    <t>Mining, Falls</t>
  </si>
  <si>
    <t>Mining, Fisher</t>
  </si>
  <si>
    <t>Mining, Grimes</t>
  </si>
  <si>
    <t>Mining, Hamilton</t>
  </si>
  <si>
    <t>Mining, Haskell</t>
  </si>
  <si>
    <t>Mining, Hill</t>
  </si>
  <si>
    <t>Mining, Hood</t>
  </si>
  <si>
    <t>Mining, Johnson</t>
  </si>
  <si>
    <t>Mining, Jones</t>
  </si>
  <si>
    <t>Mining, Lampasas</t>
  </si>
  <si>
    <t>Mining, Lee</t>
  </si>
  <si>
    <t>Mining, Limestone</t>
  </si>
  <si>
    <t>Mining, McLennan</t>
  </si>
  <si>
    <t>Mining, Nolan</t>
  </si>
  <si>
    <t>Mining, Palo Pinto</t>
  </si>
  <si>
    <t>Mining, Shackelford</t>
  </si>
  <si>
    <t>Mining, Somervell</t>
  </si>
  <si>
    <t>Mining, Stephens</t>
  </si>
  <si>
    <t>Mining, Stonewall</t>
  </si>
  <si>
    <t>Mining, Taylor</t>
  </si>
  <si>
    <t>Mining, Throckmorton</t>
  </si>
  <si>
    <t>Mining, Washington</t>
  </si>
  <si>
    <t>Mining, Williamson</t>
  </si>
  <si>
    <t>Mining, Young</t>
  </si>
  <si>
    <t>Municipal conservation</t>
  </si>
  <si>
    <t>Conservation - Meter Enhancement Program - Waco</t>
  </si>
  <si>
    <t>Waco</t>
  </si>
  <si>
    <t>Y</t>
  </si>
  <si>
    <t>Conjunctive use</t>
  </si>
  <si>
    <t>Conjunctive Use</t>
  </si>
  <si>
    <t>Oak Creek Reservoir-Conjunctive Use</t>
  </si>
  <si>
    <t>Sweetwater</t>
  </si>
  <si>
    <t>Oak Creek Lake/Reservoir</t>
  </si>
  <si>
    <t>Groundwater wells and other</t>
  </si>
  <si>
    <t>Groundwater Well Development</t>
  </si>
  <si>
    <t>Blaine Aquifer Development</t>
  </si>
  <si>
    <t>Blaine Aquifer | Fisher</t>
  </si>
  <si>
    <t>Irrigation, Knox; Manufacturing, Knox; Mining, Knox</t>
  </si>
  <si>
    <t>Blaine Aquifer | Knox</t>
  </si>
  <si>
    <t>Manufacturing, Stonewall; Mining, Stonewall</t>
  </si>
  <si>
    <t>Blaine Aquifer | Stonewall</t>
  </si>
  <si>
    <t>Carrizo Aquifer Development - Lee County Mining</t>
  </si>
  <si>
    <t>Carrizo-Wilcox Aquifer | Lee</t>
  </si>
  <si>
    <t>Carrizo Aquifer Development - Limestone County Manufacturing</t>
  </si>
  <si>
    <t>Carrizo-Wilcox Aquifer | Limestone</t>
  </si>
  <si>
    <t>Carrizo Aquifer Development - Limestone County Steam-Electric</t>
  </si>
  <si>
    <t>Steam-Electric Power, Limestone</t>
  </si>
  <si>
    <t>Carrizo Aquifer Development - Robertson County WSC</t>
  </si>
  <si>
    <t>Robertson County WSC</t>
  </si>
  <si>
    <t>Carrizo-Wilcox Aquifer | Robertson</t>
  </si>
  <si>
    <t>Carrizo Aquifer Development - Rockdale</t>
  </si>
  <si>
    <t>Rockdale</t>
  </si>
  <si>
    <t>Cross Timbers Aquifer Development</t>
  </si>
  <si>
    <t>Irrigation, Throckmorton; Mining, Throckmorton</t>
  </si>
  <si>
    <t>Cross Timbers Aquifer | Throckmorton</t>
  </si>
  <si>
    <t>Irrigation, Young; Livestock, Young; Mining, Young</t>
  </si>
  <si>
    <t>Cross Timbers Aquifer | Young</t>
  </si>
  <si>
    <t>Edwards Aquifer Development</t>
  </si>
  <si>
    <t>Edwards-BFZ Aquifer | Bell</t>
  </si>
  <si>
    <t>Edwards-BFZ Aquifer | Williamson</t>
  </si>
  <si>
    <t>Ellenburger-San Saba Aquifer Development</t>
  </si>
  <si>
    <t>Ellenburger-San Saba Aquifer | Lampasas</t>
  </si>
  <si>
    <t>Transfer/Transaction</t>
  </si>
  <si>
    <t>Falls County Irrigation Reallocation to Falls County Mining</t>
  </si>
  <si>
    <t>Brazos River Alluvium Aquifer | Falls</t>
  </si>
  <si>
    <t>Gulf Coast Aquifer Development</t>
  </si>
  <si>
    <t>Irrigation, Grimes; Mining, Grimes</t>
  </si>
  <si>
    <t>Gulf Coast Aquifer System | Grimes</t>
  </si>
  <si>
    <t>Brenham; Corix Utilities Texas Inc; Mining, Washington</t>
  </si>
  <si>
    <t>Gulf Coast Aquifer System | Washington</t>
  </si>
  <si>
    <t>New Infrastructure Only</t>
  </si>
  <si>
    <t>Jayton WTP New</t>
  </si>
  <si>
    <t>Jayton</t>
  </si>
  <si>
    <t>Seymour Aquifer | Kent</t>
  </si>
  <si>
    <t>Marble Falls Aquifer Development</t>
  </si>
  <si>
    <t>Marble Falls Aquifer | Lampasas</t>
  </si>
  <si>
    <t>Other Aquifer Development</t>
  </si>
  <si>
    <t>Other Aquifer | Stephens</t>
  </si>
  <si>
    <t>Purchase Carrizo-Wilcox Supply From Mexia</t>
  </si>
  <si>
    <t>Mexia</t>
  </si>
  <si>
    <t>Purchase Surplus Water from City of Cross Plains</t>
  </si>
  <si>
    <t>Trinity Aquifer | Callahan</t>
  </si>
  <si>
    <t>Sparta Aquifer Development</t>
  </si>
  <si>
    <t>Sparta Aquifer | Burleson</t>
  </si>
  <si>
    <t>Trinity Aquifer Development</t>
  </si>
  <si>
    <t>Trinity Aquifer | Bell</t>
  </si>
  <si>
    <t>Stephenville</t>
  </si>
  <si>
    <t>Highland Park WSC; Irrigation, Bosque</t>
  </si>
  <si>
    <t>Trinity Aquifer | Bosque</t>
  </si>
  <si>
    <t>Trinity Aquifer | Coryell</t>
  </si>
  <si>
    <t>County-Other, Comanche; Irrigation, Palo Pinto; Mining, Comanche; Mining, Eastland; Mining, Palo Pinto; Stephenville; Strawn</t>
  </si>
  <si>
    <t>Trinity Aquifer | Erath</t>
  </si>
  <si>
    <t>Trinity Aquifer | Hamilton</t>
  </si>
  <si>
    <t>County-Other, Hood; Mining, Hood</t>
  </si>
  <si>
    <t>Trinity Aquifer | Hood</t>
  </si>
  <si>
    <t>Godley; Johnson County SUD</t>
  </si>
  <si>
    <t>Trinity Aquifer | Johnson</t>
  </si>
  <si>
    <t>Trinity Aquifer | Somervell</t>
  </si>
  <si>
    <t>Woodbine Aquifer Development</t>
  </si>
  <si>
    <t>Woodbine Aquifer | Hill</t>
  </si>
  <si>
    <t>WTP Upgrade for Arsenic Removal (County-Other, McLennan)</t>
  </si>
  <si>
    <t>County-Other, McLennan</t>
  </si>
  <si>
    <t>Trinity Aquifer | McLennan</t>
  </si>
  <si>
    <t>WTP Upgrade for Arsenic Removal (Falls and Limestone County)</t>
  </si>
  <si>
    <t>County-Other, Falls</t>
  </si>
  <si>
    <t>Carrizo-Wilcox Aquifer | Falls</t>
  </si>
  <si>
    <t>Prairie Hill WSC</t>
  </si>
  <si>
    <t>Other direct reuse</t>
  </si>
  <si>
    <t>Non-Potable Reuse</t>
  </si>
  <si>
    <t>Reuse- Bryan (Option 1)</t>
  </si>
  <si>
    <t>Bryan</t>
  </si>
  <si>
    <t>Direct Reuse</t>
  </si>
  <si>
    <t>Reuse- Cedar Park</t>
  </si>
  <si>
    <t>Cedar Park</t>
  </si>
  <si>
    <t>Reuse- Cleburne</t>
  </si>
  <si>
    <t>Cleburne; Mining, Johnson; Steam-Electric Power, Johnson</t>
  </si>
  <si>
    <t>Reuse- WMARSS Bellmead/Lacy-Lakeview</t>
  </si>
  <si>
    <t>Reuse- WMARSS China Spring</t>
  </si>
  <si>
    <t xml:space="preserve">Reuse- WMARSS Flat Creek </t>
  </si>
  <si>
    <t>Waco; Waco - Unassigned Water Volumes</t>
  </si>
  <si>
    <t>Reuse- WMARSS I-84</t>
  </si>
  <si>
    <t>Other surface water</t>
  </si>
  <si>
    <t>Surface Water Yield Enhancement</t>
  </si>
  <si>
    <t>BRA System Operation--Surplus</t>
  </si>
  <si>
    <t>Brenham; Double Diamond Utilities; Irrigation, Brazos; Irrigation, Falls; Irrigation, Hood; Irrigation, Johnson; Manufacturing, Palo Pinto; Mining, Bosque; Mining, Somervell; Possum Kingdom WSC; Sportsmans World MUD; West Central Texas MWD - Unassigned Water Volumes</t>
  </si>
  <si>
    <t>BRA System Operations Permit Supply</t>
  </si>
  <si>
    <t>Abilene</t>
  </si>
  <si>
    <t>Surface Water Diversion</t>
  </si>
  <si>
    <t>Brushy Creek RUA-Existing Contracts</t>
  </si>
  <si>
    <t>Cedar Park; Leander; Round Rock</t>
  </si>
  <si>
    <t>Highland Lakes Lake/Reservoir System</t>
  </si>
  <si>
    <t>Hamilton Reduction To Multi WSC</t>
  </si>
  <si>
    <t>Hamilton</t>
  </si>
  <si>
    <t>Brazos River Authority Little River Lake/Reservoir System</t>
  </si>
  <si>
    <t>Kempner WSC WTP Expansion</t>
  </si>
  <si>
    <t>Kempner WSC</t>
  </si>
  <si>
    <t>Purchase Additional Supply from Brandon-Irene WSC</t>
  </si>
  <si>
    <t>Brandon Irene WSC</t>
  </si>
  <si>
    <t>Brazos River Authority Aquilla Lake/Reservoir System</t>
  </si>
  <si>
    <t>Purchase Additional Supply from the City of Mineral Wells</t>
  </si>
  <si>
    <t>Mineral Wells</t>
  </si>
  <si>
    <t>Palo Pinto Lake/Reservoir</t>
  </si>
  <si>
    <t>Purchase Additional Water from City of Graham</t>
  </si>
  <si>
    <t>Graham</t>
  </si>
  <si>
    <t>Brazos River Authority Main Stem Lake/Reservoir System</t>
  </si>
  <si>
    <t>Purchase Supply from Jarrell-Schwertner WSC</t>
  </si>
  <si>
    <t>Bartlett</t>
  </si>
  <si>
    <t>Purchase Supply from Round Rock</t>
  </si>
  <si>
    <t>Brushy Creek MUD; County-Other, Williamson</t>
  </si>
  <si>
    <t>Purchase Surplus Water from the City of Hamilton</t>
  </si>
  <si>
    <t>Multi County WSC</t>
  </si>
  <si>
    <t>Purchase Treated Water from Albany</t>
  </si>
  <si>
    <t>Fort Griffin SUD</t>
  </si>
  <si>
    <t>Hubbard Creek Lake/Reservoir</t>
  </si>
  <si>
    <t>Purchase Treated Water from City of Lampasas</t>
  </si>
  <si>
    <t>Purchase Water from Abilene</t>
  </si>
  <si>
    <t>County-Other, Jones; Irrigation, Jones; Mining, Jones</t>
  </si>
  <si>
    <t xml:space="preserve">Purchase Water from City of Waco </t>
  </si>
  <si>
    <t>Axtell WSC; East Crawford WSC; EOL WSC; Leroy Tours Gerald WSC; Mart</t>
  </si>
  <si>
    <t>Brazos Run-of-River</t>
  </si>
  <si>
    <t>Purchase Water From Georgetown</t>
  </si>
  <si>
    <t>Florence</t>
  </si>
  <si>
    <t>Purchase Water Surplus from Eula WSC</t>
  </si>
  <si>
    <t>Clyde Lake/Reservoir</t>
  </si>
  <si>
    <t>Robinson WTP Expansion</t>
  </si>
  <si>
    <t>Robinson</t>
  </si>
  <si>
    <t>Temple WTP Expansion</t>
  </si>
  <si>
    <t>Temple</t>
  </si>
  <si>
    <t xml:space="preserve">Voluntary Redistribution from Palo Pinto Manufacturing </t>
  </si>
  <si>
    <t>Possum Kingdom WSC; Sportsmans World MUD</t>
  </si>
  <si>
    <t>New major reservoir</t>
  </si>
  <si>
    <t>New Major Reservoir</t>
  </si>
  <si>
    <t>Brushy Creek Reservoir</t>
  </si>
  <si>
    <t>Marlin</t>
  </si>
  <si>
    <t>Brushy Creek Lake/Reservoir</t>
  </si>
  <si>
    <t>Cedar Ridge Reservoir</t>
  </si>
  <si>
    <t>Abilene; Abilene - Unassigned Water Volumes; County-Other, Taylor; Roscoe; Sweetwater; The Bitter Creek WSC</t>
  </si>
  <si>
    <t>Cedar Ridge Lake/Reservoir</t>
  </si>
  <si>
    <t>NCTMWA Lake Creek Reservoir</t>
  </si>
  <si>
    <t>North Central Texas Municipal Water Authority; North Central Texas Municipal Water Authority - Unassigned Water Volumes</t>
  </si>
  <si>
    <t>NCTMWA Lake Creek Lake/Reservoir</t>
  </si>
  <si>
    <t>New Throckmorton Reservoir</t>
  </si>
  <si>
    <t>Graham; Throckmorton</t>
  </si>
  <si>
    <t>New Throckmorton Lake/Reservoir</t>
  </si>
  <si>
    <t>Turkey Peak Reservoir</t>
  </si>
  <si>
    <t>Mineral Wells; Palo Pinto County MWD 1; Palo Pinto County MWD 1 - Unassigned Water Volumes</t>
  </si>
  <si>
    <t>Turkey Peak Lake/Reservoir</t>
  </si>
  <si>
    <t>New Minor Reservoir</t>
  </si>
  <si>
    <t>Coryell County OCR</t>
  </si>
  <si>
    <t>Coryell County Off-Channel Lake/Reservoir</t>
  </si>
  <si>
    <t>Aquifer storage and recovery</t>
  </si>
  <si>
    <t>Aquifer Storage &amp; Recovery</t>
  </si>
  <si>
    <t>Bryan ASR (Carrizo-Wilcox)</t>
  </si>
  <si>
    <t>Simsboro Aquifer ASR | Brazos</t>
  </si>
  <si>
    <t>Lake Granger ASR</t>
  </si>
  <si>
    <t>Brazos River Authority</t>
  </si>
  <si>
    <t>Trinity Aquifer ASR | Williamson</t>
  </si>
  <si>
    <t>Direct potable reuse</t>
  </si>
  <si>
    <t>Potable Reuse</t>
  </si>
  <si>
    <t>Reuse DPR- College Station</t>
  </si>
  <si>
    <t>College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</si>
</sst>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DF8C-4012-427C-B6F1-E4D5238204F6}">
  <dimension ref="A1:B6"/>
  <sheetViews>
    <sheetView tabSelected="1" workbookViewId="0">
      <selection sqref="A1:B1"/>
    </sheetView>
  </sheetViews>
  <sheetFormatPr defaultRowHeight="15" x14ac:dyDescent="0.25"/>
  <cols>
    <col min="1" max="1" width="40.28515625" customWidth="1"/>
    <col min="2" max="2" width="108.7109375" customWidth="1"/>
  </cols>
  <sheetData>
    <row r="1" spans="1:2" ht="113.25" customHeight="1" x14ac:dyDescent="0.25">
      <c r="A1" s="14" t="s">
        <v>35</v>
      </c>
      <c r="B1" s="14"/>
    </row>
    <row r="2" spans="1:2" x14ac:dyDescent="0.25">
      <c r="A2" s="10" t="s">
        <v>19</v>
      </c>
      <c r="B2" s="10" t="s">
        <v>20</v>
      </c>
    </row>
    <row r="3" spans="1:2" ht="30" x14ac:dyDescent="0.25">
      <c r="A3" s="6" t="s">
        <v>21</v>
      </c>
      <c r="B3" s="7" t="s">
        <v>30</v>
      </c>
    </row>
    <row r="4" spans="1:2" ht="30" x14ac:dyDescent="0.25">
      <c r="A4" s="6" t="s">
        <v>22</v>
      </c>
      <c r="B4" s="7" t="s">
        <v>31</v>
      </c>
    </row>
    <row r="5" spans="1:2" ht="30" x14ac:dyDescent="0.25">
      <c r="A5" s="6" t="s">
        <v>23</v>
      </c>
      <c r="B5" s="7" t="s">
        <v>32</v>
      </c>
    </row>
    <row r="6" spans="1:2" ht="90" x14ac:dyDescent="0.25">
      <c r="A6" s="6" t="s">
        <v>24</v>
      </c>
      <c r="B6" s="7" t="s">
        <v>33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5C3B-CEA1-44AD-A735-66CD391F6FB7}">
  <sheetPr>
    <tabColor rgb="FFFFC000"/>
  </sheetPr>
  <dimension ref="A1:Q62"/>
  <sheetViews>
    <sheetView workbookViewId="0">
      <pane ySplit="2" topLeftCell="A3" activePane="bottomLeft" state="frozen"/>
      <selection activeCell="D1" sqref="D1"/>
      <selection pane="bottomLeft"/>
    </sheetView>
  </sheetViews>
  <sheetFormatPr defaultRowHeight="15" x14ac:dyDescent="0.25"/>
  <cols>
    <col min="1" max="1" width="12.85546875" style="2" customWidth="1"/>
    <col min="2" max="2" width="24.42578125" style="2" customWidth="1"/>
    <col min="3" max="3" width="11.7109375" style="2" customWidth="1"/>
    <col min="4" max="4" width="23.5703125" bestFit="1" customWidth="1"/>
    <col min="5" max="5" width="12.140625" bestFit="1" customWidth="1"/>
    <col min="6" max="6" width="70.7109375" style="1" customWidth="1"/>
    <col min="7" max="7" width="50.7109375" style="1" customWidth="1"/>
    <col min="8" max="8" width="18.140625" bestFit="1" customWidth="1"/>
    <col min="9" max="9" width="43.7109375" bestFit="1" customWidth="1"/>
    <col min="10" max="10" width="12.42578125" style="2" bestFit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25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0</v>
      </c>
      <c r="F2" s="3" t="s">
        <v>4</v>
      </c>
      <c r="G2" s="3" t="s">
        <v>5</v>
      </c>
      <c r="H2" s="4" t="s">
        <v>1</v>
      </c>
      <c r="I2" s="4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37</v>
      </c>
      <c r="E3" s="6">
        <v>2523</v>
      </c>
      <c r="F3" s="7" t="s">
        <v>38</v>
      </c>
      <c r="G3" s="7"/>
      <c r="H3" s="6">
        <v>892</v>
      </c>
      <c r="I3" s="6" t="s">
        <v>39</v>
      </c>
      <c r="J3" s="5" t="s">
        <v>36</v>
      </c>
      <c r="K3" s="8">
        <v>85</v>
      </c>
      <c r="L3" s="8">
        <v>142</v>
      </c>
      <c r="M3" s="8">
        <v>199</v>
      </c>
      <c r="N3" s="8">
        <v>199</v>
      </c>
      <c r="O3" s="8">
        <v>199</v>
      </c>
      <c r="P3" s="8">
        <v>199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37</v>
      </c>
      <c r="E4" s="6">
        <v>2523</v>
      </c>
      <c r="F4" s="7" t="s">
        <v>38</v>
      </c>
      <c r="G4" s="7"/>
      <c r="H4" s="6">
        <v>896</v>
      </c>
      <c r="I4" s="6" t="s">
        <v>41</v>
      </c>
      <c r="J4" s="5" t="s">
        <v>36</v>
      </c>
      <c r="K4" s="8">
        <v>107</v>
      </c>
      <c r="L4" s="8">
        <v>179</v>
      </c>
      <c r="M4" s="8">
        <v>250</v>
      </c>
      <c r="N4" s="8">
        <v>250</v>
      </c>
      <c r="O4" s="8">
        <v>250</v>
      </c>
      <c r="P4" s="8">
        <v>250</v>
      </c>
      <c r="Q4" s="5" t="s">
        <v>40</v>
      </c>
    </row>
    <row r="5" spans="1:17" x14ac:dyDescent="0.25">
      <c r="A5" s="11"/>
      <c r="B5" s="12"/>
      <c r="C5" s="5" t="s">
        <v>36</v>
      </c>
      <c r="D5" s="6" t="s">
        <v>37</v>
      </c>
      <c r="E5" s="6">
        <v>2523</v>
      </c>
      <c r="F5" s="7" t="s">
        <v>38</v>
      </c>
      <c r="G5" s="7"/>
      <c r="H5" s="6">
        <v>904</v>
      </c>
      <c r="I5" s="6" t="s">
        <v>42</v>
      </c>
      <c r="J5" s="5" t="s">
        <v>36</v>
      </c>
      <c r="K5" s="8">
        <v>804</v>
      </c>
      <c r="L5" s="8">
        <v>1340</v>
      </c>
      <c r="M5" s="8">
        <v>1876</v>
      </c>
      <c r="N5" s="8">
        <v>1876</v>
      </c>
      <c r="O5" s="8">
        <v>1876</v>
      </c>
      <c r="P5" s="8">
        <v>1876</v>
      </c>
      <c r="Q5" s="5" t="s">
        <v>40</v>
      </c>
    </row>
    <row r="6" spans="1:17" x14ac:dyDescent="0.25">
      <c r="A6" s="11"/>
      <c r="B6" s="12"/>
      <c r="C6" s="5" t="s">
        <v>36</v>
      </c>
      <c r="D6" s="6" t="s">
        <v>37</v>
      </c>
      <c r="E6" s="6">
        <v>2523</v>
      </c>
      <c r="F6" s="7" t="s">
        <v>38</v>
      </c>
      <c r="G6" s="7"/>
      <c r="H6" s="6">
        <v>924</v>
      </c>
      <c r="I6" s="6" t="s">
        <v>43</v>
      </c>
      <c r="J6" s="5" t="s">
        <v>36</v>
      </c>
      <c r="K6" s="8">
        <v>964</v>
      </c>
      <c r="L6" s="8">
        <v>1606</v>
      </c>
      <c r="M6" s="8">
        <v>2248</v>
      </c>
      <c r="N6" s="8">
        <v>2248</v>
      </c>
      <c r="O6" s="8">
        <v>2248</v>
      </c>
      <c r="P6" s="8">
        <v>2248</v>
      </c>
      <c r="Q6" s="5" t="s">
        <v>40</v>
      </c>
    </row>
    <row r="7" spans="1:17" x14ac:dyDescent="0.25">
      <c r="A7" s="11"/>
      <c r="B7" s="12"/>
      <c r="C7" s="5" t="s">
        <v>36</v>
      </c>
      <c r="D7" s="6" t="s">
        <v>37</v>
      </c>
      <c r="E7" s="6">
        <v>2523</v>
      </c>
      <c r="F7" s="7" t="s">
        <v>38</v>
      </c>
      <c r="G7" s="7"/>
      <c r="H7" s="6">
        <v>13330</v>
      </c>
      <c r="I7" s="6" t="s">
        <v>44</v>
      </c>
      <c r="J7" s="5" t="s">
        <v>36</v>
      </c>
      <c r="K7" s="8">
        <v>20</v>
      </c>
      <c r="L7" s="8">
        <v>33</v>
      </c>
      <c r="M7" s="8">
        <v>47</v>
      </c>
      <c r="N7" s="8">
        <v>47</v>
      </c>
      <c r="O7" s="8">
        <v>47</v>
      </c>
      <c r="P7" s="8">
        <v>47</v>
      </c>
      <c r="Q7" s="5" t="s">
        <v>40</v>
      </c>
    </row>
    <row r="8" spans="1:17" x14ac:dyDescent="0.25">
      <c r="A8" s="11"/>
      <c r="B8" s="12"/>
      <c r="C8" s="5" t="s">
        <v>36</v>
      </c>
      <c r="D8" s="6" t="s">
        <v>37</v>
      </c>
      <c r="E8" s="6">
        <v>2523</v>
      </c>
      <c r="F8" s="7" t="s">
        <v>38</v>
      </c>
      <c r="G8" s="7"/>
      <c r="H8" s="6">
        <v>978</v>
      </c>
      <c r="I8" s="6" t="s">
        <v>45</v>
      </c>
      <c r="J8" s="5" t="s">
        <v>36</v>
      </c>
      <c r="K8" s="8">
        <v>1747</v>
      </c>
      <c r="L8" s="8">
        <v>2912</v>
      </c>
      <c r="M8" s="8">
        <v>3922</v>
      </c>
      <c r="N8" s="8">
        <v>3933</v>
      </c>
      <c r="O8" s="8">
        <v>4010</v>
      </c>
      <c r="P8" s="8">
        <v>4010</v>
      </c>
      <c r="Q8" s="5" t="s">
        <v>40</v>
      </c>
    </row>
    <row r="9" spans="1:17" x14ac:dyDescent="0.25">
      <c r="A9" s="11"/>
      <c r="B9" s="12"/>
      <c r="C9" s="5" t="s">
        <v>36</v>
      </c>
      <c r="D9" s="6" t="s">
        <v>37</v>
      </c>
      <c r="E9" s="6">
        <v>2523</v>
      </c>
      <c r="F9" s="7" t="s">
        <v>38</v>
      </c>
      <c r="G9" s="7"/>
      <c r="H9" s="6">
        <v>983</v>
      </c>
      <c r="I9" s="6" t="s">
        <v>46</v>
      </c>
      <c r="J9" s="5" t="s">
        <v>36</v>
      </c>
      <c r="K9" s="8">
        <v>53</v>
      </c>
      <c r="L9" s="8">
        <v>88</v>
      </c>
      <c r="M9" s="8">
        <v>123</v>
      </c>
      <c r="N9" s="8">
        <v>123</v>
      </c>
      <c r="O9" s="8">
        <v>123</v>
      </c>
      <c r="P9" s="8">
        <v>123</v>
      </c>
      <c r="Q9" s="5" t="s">
        <v>40</v>
      </c>
    </row>
    <row r="10" spans="1:17" x14ac:dyDescent="0.25">
      <c r="A10" s="11"/>
      <c r="B10" s="12"/>
      <c r="C10" s="5" t="s">
        <v>36</v>
      </c>
      <c r="D10" s="6" t="s">
        <v>37</v>
      </c>
      <c r="E10" s="6">
        <v>2523</v>
      </c>
      <c r="F10" s="7" t="s">
        <v>38</v>
      </c>
      <c r="G10" s="7"/>
      <c r="H10" s="6">
        <v>998</v>
      </c>
      <c r="I10" s="6" t="s">
        <v>47</v>
      </c>
      <c r="J10" s="5" t="s">
        <v>36</v>
      </c>
      <c r="K10" s="8">
        <v>17</v>
      </c>
      <c r="L10" s="8">
        <v>28</v>
      </c>
      <c r="M10" s="8">
        <v>40</v>
      </c>
      <c r="N10" s="8">
        <v>40</v>
      </c>
      <c r="O10" s="8">
        <v>40</v>
      </c>
      <c r="P10" s="8">
        <v>40</v>
      </c>
      <c r="Q10" s="5" t="s">
        <v>40</v>
      </c>
    </row>
    <row r="11" spans="1:17" x14ac:dyDescent="0.25">
      <c r="A11" s="11"/>
      <c r="B11" s="12"/>
      <c r="C11" s="5" t="s">
        <v>36</v>
      </c>
      <c r="D11" s="6" t="s">
        <v>37</v>
      </c>
      <c r="E11" s="6">
        <v>2523</v>
      </c>
      <c r="F11" s="7" t="s">
        <v>38</v>
      </c>
      <c r="G11" s="7"/>
      <c r="H11" s="6">
        <v>999</v>
      </c>
      <c r="I11" s="6" t="s">
        <v>48</v>
      </c>
      <c r="J11" s="5" t="s">
        <v>36</v>
      </c>
      <c r="K11" s="8">
        <v>85</v>
      </c>
      <c r="L11" s="8">
        <v>141</v>
      </c>
      <c r="M11" s="8">
        <v>198</v>
      </c>
      <c r="N11" s="8">
        <v>198</v>
      </c>
      <c r="O11" s="8">
        <v>198</v>
      </c>
      <c r="P11" s="8">
        <v>198</v>
      </c>
      <c r="Q11" s="5" t="s">
        <v>40</v>
      </c>
    </row>
    <row r="12" spans="1:17" x14ac:dyDescent="0.25">
      <c r="A12" s="11"/>
      <c r="B12" s="12"/>
      <c r="C12" s="5" t="s">
        <v>36</v>
      </c>
      <c r="D12" s="6" t="s">
        <v>37</v>
      </c>
      <c r="E12" s="6">
        <v>2523</v>
      </c>
      <c r="F12" s="7" t="s">
        <v>38</v>
      </c>
      <c r="G12" s="7"/>
      <c r="H12" s="6">
        <v>1010</v>
      </c>
      <c r="I12" s="6" t="s">
        <v>49</v>
      </c>
      <c r="J12" s="5" t="s">
        <v>36</v>
      </c>
      <c r="K12" s="8">
        <v>1319</v>
      </c>
      <c r="L12" s="8">
        <v>2199</v>
      </c>
      <c r="M12" s="8">
        <v>2791</v>
      </c>
      <c r="N12" s="8">
        <v>2665</v>
      </c>
      <c r="O12" s="8">
        <v>2829</v>
      </c>
      <c r="P12" s="8">
        <v>2829</v>
      </c>
      <c r="Q12" s="5" t="s">
        <v>40</v>
      </c>
    </row>
    <row r="13" spans="1:17" x14ac:dyDescent="0.25">
      <c r="A13" s="11"/>
      <c r="B13" s="12"/>
      <c r="C13" s="5" t="s">
        <v>36</v>
      </c>
      <c r="D13" s="6" t="s">
        <v>37</v>
      </c>
      <c r="E13" s="6">
        <v>2523</v>
      </c>
      <c r="F13" s="7" t="s">
        <v>38</v>
      </c>
      <c r="G13" s="7"/>
      <c r="H13" s="6">
        <v>1013</v>
      </c>
      <c r="I13" s="6" t="s">
        <v>50</v>
      </c>
      <c r="J13" s="5" t="s">
        <v>36</v>
      </c>
      <c r="K13" s="8">
        <v>16</v>
      </c>
      <c r="L13" s="8">
        <v>27</v>
      </c>
      <c r="M13" s="8">
        <v>38</v>
      </c>
      <c r="N13" s="8">
        <v>38</v>
      </c>
      <c r="O13" s="8">
        <v>38</v>
      </c>
      <c r="P13" s="8">
        <v>38</v>
      </c>
      <c r="Q13" s="5" t="s">
        <v>40</v>
      </c>
    </row>
    <row r="14" spans="1:17" x14ac:dyDescent="0.25">
      <c r="A14" s="11"/>
      <c r="B14" s="12"/>
      <c r="C14" s="5" t="s">
        <v>36</v>
      </c>
      <c r="D14" s="6" t="s">
        <v>37</v>
      </c>
      <c r="E14" s="6">
        <v>2523</v>
      </c>
      <c r="F14" s="7" t="s">
        <v>38</v>
      </c>
      <c r="G14" s="7"/>
      <c r="H14" s="6">
        <v>1036</v>
      </c>
      <c r="I14" s="6" t="s">
        <v>51</v>
      </c>
      <c r="J14" s="5" t="s">
        <v>36</v>
      </c>
      <c r="K14" s="8">
        <v>195</v>
      </c>
      <c r="L14" s="8">
        <v>325</v>
      </c>
      <c r="M14" s="8">
        <v>455</v>
      </c>
      <c r="N14" s="8">
        <v>455</v>
      </c>
      <c r="O14" s="8">
        <v>455</v>
      </c>
      <c r="P14" s="8">
        <v>455</v>
      </c>
      <c r="Q14" s="5" t="s">
        <v>40</v>
      </c>
    </row>
    <row r="15" spans="1:17" x14ac:dyDescent="0.25">
      <c r="A15" s="11"/>
      <c r="B15" s="12"/>
      <c r="C15" s="5" t="s">
        <v>36</v>
      </c>
      <c r="D15" s="6" t="s">
        <v>37</v>
      </c>
      <c r="E15" s="6">
        <v>2523</v>
      </c>
      <c r="F15" s="7" t="s">
        <v>38</v>
      </c>
      <c r="G15" s="7"/>
      <c r="H15" s="6">
        <v>1045</v>
      </c>
      <c r="I15" s="6" t="s">
        <v>52</v>
      </c>
      <c r="J15" s="5" t="s">
        <v>36</v>
      </c>
      <c r="K15" s="8">
        <v>347</v>
      </c>
      <c r="L15" s="8">
        <v>578</v>
      </c>
      <c r="M15" s="8">
        <v>809</v>
      </c>
      <c r="N15" s="8">
        <v>809</v>
      </c>
      <c r="O15" s="8">
        <v>809</v>
      </c>
      <c r="P15" s="8">
        <v>809</v>
      </c>
      <c r="Q15" s="5" t="s">
        <v>40</v>
      </c>
    </row>
    <row r="16" spans="1:17" x14ac:dyDescent="0.25">
      <c r="A16" s="11"/>
      <c r="B16" s="12"/>
      <c r="C16" s="5" t="s">
        <v>36</v>
      </c>
      <c r="D16" s="6" t="s">
        <v>37</v>
      </c>
      <c r="E16" s="6">
        <v>2523</v>
      </c>
      <c r="F16" s="7" t="s">
        <v>38</v>
      </c>
      <c r="G16" s="7"/>
      <c r="H16" s="6">
        <v>1050</v>
      </c>
      <c r="I16" s="6" t="s">
        <v>53</v>
      </c>
      <c r="J16" s="5" t="s">
        <v>36</v>
      </c>
      <c r="K16" s="8">
        <v>90</v>
      </c>
      <c r="L16" s="8">
        <v>151</v>
      </c>
      <c r="M16" s="8">
        <v>211</v>
      </c>
      <c r="N16" s="8">
        <v>211</v>
      </c>
      <c r="O16" s="8">
        <v>211</v>
      </c>
      <c r="P16" s="8">
        <v>211</v>
      </c>
      <c r="Q16" s="5" t="s">
        <v>40</v>
      </c>
    </row>
    <row r="17" spans="1:17" x14ac:dyDescent="0.25">
      <c r="A17" s="11"/>
      <c r="B17" s="12"/>
      <c r="C17" s="5" t="s">
        <v>36</v>
      </c>
      <c r="D17" s="6" t="s">
        <v>37</v>
      </c>
      <c r="E17" s="6">
        <v>2523</v>
      </c>
      <c r="F17" s="7" t="s">
        <v>38</v>
      </c>
      <c r="G17" s="7"/>
      <c r="H17" s="6">
        <v>1064</v>
      </c>
      <c r="I17" s="6" t="s">
        <v>54</v>
      </c>
      <c r="J17" s="5" t="s">
        <v>36</v>
      </c>
      <c r="K17" s="8">
        <v>2375</v>
      </c>
      <c r="L17" s="8">
        <v>3959</v>
      </c>
      <c r="M17" s="8">
        <v>5579</v>
      </c>
      <c r="N17" s="8">
        <v>5612</v>
      </c>
      <c r="O17" s="8">
        <v>5612</v>
      </c>
      <c r="P17" s="8">
        <v>5612</v>
      </c>
      <c r="Q17" s="5" t="s">
        <v>40</v>
      </c>
    </row>
    <row r="18" spans="1:17" x14ac:dyDescent="0.25">
      <c r="A18" s="11"/>
      <c r="B18" s="12"/>
      <c r="C18" s="5" t="s">
        <v>36</v>
      </c>
      <c r="D18" s="6" t="s">
        <v>37</v>
      </c>
      <c r="E18" s="6">
        <v>2523</v>
      </c>
      <c r="F18" s="7" t="s">
        <v>38</v>
      </c>
      <c r="G18" s="7"/>
      <c r="H18" s="6">
        <v>1080</v>
      </c>
      <c r="I18" s="6" t="s">
        <v>55</v>
      </c>
      <c r="J18" s="5" t="s">
        <v>36</v>
      </c>
      <c r="K18" s="8">
        <v>5</v>
      </c>
      <c r="L18" s="8">
        <v>8</v>
      </c>
      <c r="M18" s="8">
        <v>11</v>
      </c>
      <c r="N18" s="8">
        <v>11</v>
      </c>
      <c r="O18" s="8">
        <v>11</v>
      </c>
      <c r="P18" s="8">
        <v>11</v>
      </c>
      <c r="Q18" s="5" t="s">
        <v>40</v>
      </c>
    </row>
    <row r="19" spans="1:17" x14ac:dyDescent="0.25">
      <c r="A19" s="11"/>
      <c r="B19" s="12"/>
      <c r="C19" s="5" t="s">
        <v>36</v>
      </c>
      <c r="D19" s="6" t="s">
        <v>37</v>
      </c>
      <c r="E19" s="6">
        <v>2523</v>
      </c>
      <c r="F19" s="7" t="s">
        <v>38</v>
      </c>
      <c r="G19" s="7"/>
      <c r="H19" s="6">
        <v>1086</v>
      </c>
      <c r="I19" s="6" t="s">
        <v>56</v>
      </c>
      <c r="J19" s="5" t="s">
        <v>36</v>
      </c>
      <c r="K19" s="8">
        <v>49</v>
      </c>
      <c r="L19" s="8">
        <v>82</v>
      </c>
      <c r="M19" s="8">
        <v>114</v>
      </c>
      <c r="N19" s="8">
        <v>114</v>
      </c>
      <c r="O19" s="8">
        <v>114</v>
      </c>
      <c r="P19" s="8">
        <v>114</v>
      </c>
      <c r="Q19" s="5" t="s">
        <v>40</v>
      </c>
    </row>
    <row r="20" spans="1:17" x14ac:dyDescent="0.25">
      <c r="A20" s="11"/>
      <c r="B20" s="12"/>
      <c r="C20" s="5" t="s">
        <v>36</v>
      </c>
      <c r="D20" s="6" t="s">
        <v>37</v>
      </c>
      <c r="E20" s="6">
        <v>2523</v>
      </c>
      <c r="F20" s="7" t="s">
        <v>38</v>
      </c>
      <c r="G20" s="7"/>
      <c r="H20" s="6">
        <v>13335</v>
      </c>
      <c r="I20" s="6" t="s">
        <v>57</v>
      </c>
      <c r="J20" s="5" t="s">
        <v>36</v>
      </c>
      <c r="K20" s="8">
        <v>5</v>
      </c>
      <c r="L20" s="8">
        <v>8</v>
      </c>
      <c r="M20" s="8">
        <v>11</v>
      </c>
      <c r="N20" s="8">
        <v>11</v>
      </c>
      <c r="O20" s="8">
        <v>11</v>
      </c>
      <c r="P20" s="8">
        <v>11</v>
      </c>
      <c r="Q20" s="5" t="s">
        <v>40</v>
      </c>
    </row>
    <row r="21" spans="1:17" x14ac:dyDescent="0.25">
      <c r="A21" s="11"/>
      <c r="B21" s="12"/>
      <c r="C21" s="5" t="s">
        <v>36</v>
      </c>
      <c r="D21" s="6" t="s">
        <v>37</v>
      </c>
      <c r="E21" s="6">
        <v>2523</v>
      </c>
      <c r="F21" s="7" t="s">
        <v>38</v>
      </c>
      <c r="G21" s="7"/>
      <c r="H21" s="6">
        <v>1110</v>
      </c>
      <c r="I21" s="6" t="s">
        <v>58</v>
      </c>
      <c r="J21" s="5" t="s">
        <v>36</v>
      </c>
      <c r="K21" s="8">
        <v>10</v>
      </c>
      <c r="L21" s="8">
        <v>17</v>
      </c>
      <c r="M21" s="8">
        <v>23</v>
      </c>
      <c r="N21" s="8">
        <v>23</v>
      </c>
      <c r="O21" s="8">
        <v>23</v>
      </c>
      <c r="P21" s="8">
        <v>23</v>
      </c>
      <c r="Q21" s="5" t="s">
        <v>40</v>
      </c>
    </row>
    <row r="22" spans="1:17" x14ac:dyDescent="0.25">
      <c r="A22" s="11"/>
      <c r="B22" s="12"/>
      <c r="C22" s="5" t="s">
        <v>36</v>
      </c>
      <c r="D22" s="6" t="s">
        <v>37</v>
      </c>
      <c r="E22" s="6">
        <v>2523</v>
      </c>
      <c r="F22" s="7" t="s">
        <v>38</v>
      </c>
      <c r="G22" s="7"/>
      <c r="H22" s="6">
        <v>1116</v>
      </c>
      <c r="I22" s="6" t="s">
        <v>59</v>
      </c>
      <c r="J22" s="5" t="s">
        <v>36</v>
      </c>
      <c r="K22" s="8">
        <v>15</v>
      </c>
      <c r="L22" s="8">
        <v>25</v>
      </c>
      <c r="M22" s="8">
        <v>35</v>
      </c>
      <c r="N22" s="8">
        <v>35</v>
      </c>
      <c r="O22" s="8">
        <v>35</v>
      </c>
      <c r="P22" s="8">
        <v>35</v>
      </c>
      <c r="Q22" s="5" t="s">
        <v>40</v>
      </c>
    </row>
    <row r="23" spans="1:17" x14ac:dyDescent="0.25">
      <c r="A23" s="11"/>
      <c r="B23" s="12"/>
      <c r="C23" s="5" t="s">
        <v>36</v>
      </c>
      <c r="D23" s="6" t="s">
        <v>60</v>
      </c>
      <c r="E23" s="6">
        <v>2524</v>
      </c>
      <c r="F23" s="7" t="s">
        <v>61</v>
      </c>
      <c r="G23" s="7"/>
      <c r="H23" s="6">
        <v>1515</v>
      </c>
      <c r="I23" s="6" t="s">
        <v>62</v>
      </c>
      <c r="J23" s="5" t="s">
        <v>36</v>
      </c>
      <c r="K23" s="8">
        <v>19</v>
      </c>
      <c r="L23" s="8">
        <v>34</v>
      </c>
      <c r="M23" s="8">
        <v>48</v>
      </c>
      <c r="N23" s="8">
        <v>48</v>
      </c>
      <c r="O23" s="8">
        <v>48</v>
      </c>
      <c r="P23" s="8">
        <v>48</v>
      </c>
      <c r="Q23" s="5" t="s">
        <v>40</v>
      </c>
    </row>
    <row r="24" spans="1:17" x14ac:dyDescent="0.25">
      <c r="A24" s="11"/>
      <c r="B24" s="12"/>
      <c r="C24" s="5" t="s">
        <v>36</v>
      </c>
      <c r="D24" s="6" t="s">
        <v>60</v>
      </c>
      <c r="E24" s="6">
        <v>2524</v>
      </c>
      <c r="F24" s="7" t="s">
        <v>61</v>
      </c>
      <c r="G24" s="7"/>
      <c r="H24" s="6">
        <v>1524</v>
      </c>
      <c r="I24" s="6" t="s">
        <v>63</v>
      </c>
      <c r="J24" s="5" t="s">
        <v>36</v>
      </c>
      <c r="K24" s="8">
        <v>4</v>
      </c>
      <c r="L24" s="8">
        <v>6</v>
      </c>
      <c r="M24" s="8">
        <v>8</v>
      </c>
      <c r="N24" s="8">
        <v>8</v>
      </c>
      <c r="O24" s="8">
        <v>8</v>
      </c>
      <c r="P24" s="8">
        <v>8</v>
      </c>
      <c r="Q24" s="5" t="s">
        <v>40</v>
      </c>
    </row>
    <row r="25" spans="1:17" x14ac:dyDescent="0.25">
      <c r="A25" s="11"/>
      <c r="B25" s="12"/>
      <c r="C25" s="5" t="s">
        <v>36</v>
      </c>
      <c r="D25" s="6" t="s">
        <v>60</v>
      </c>
      <c r="E25" s="6">
        <v>2524</v>
      </c>
      <c r="F25" s="7" t="s">
        <v>61</v>
      </c>
      <c r="G25" s="7"/>
      <c r="H25" s="6">
        <v>1552</v>
      </c>
      <c r="I25" s="6" t="s">
        <v>64</v>
      </c>
      <c r="J25" s="5" t="s">
        <v>36</v>
      </c>
      <c r="K25" s="8">
        <v>2</v>
      </c>
      <c r="L25" s="8">
        <v>4</v>
      </c>
      <c r="M25" s="8">
        <v>6</v>
      </c>
      <c r="N25" s="8">
        <v>6</v>
      </c>
      <c r="O25" s="8">
        <v>6</v>
      </c>
      <c r="P25" s="8">
        <v>6</v>
      </c>
      <c r="Q25" s="5" t="s">
        <v>40</v>
      </c>
    </row>
    <row r="26" spans="1:17" x14ac:dyDescent="0.25">
      <c r="A26" s="11"/>
      <c r="B26" s="12"/>
      <c r="C26" s="5" t="s">
        <v>36</v>
      </c>
      <c r="D26" s="6" t="s">
        <v>60</v>
      </c>
      <c r="E26" s="6">
        <v>2524</v>
      </c>
      <c r="F26" s="7" t="s">
        <v>61</v>
      </c>
      <c r="G26" s="7"/>
      <c r="H26" s="6">
        <v>1600</v>
      </c>
      <c r="I26" s="6" t="s">
        <v>65</v>
      </c>
      <c r="J26" s="5" t="s">
        <v>36</v>
      </c>
      <c r="K26" s="8">
        <v>6</v>
      </c>
      <c r="L26" s="8">
        <v>11</v>
      </c>
      <c r="M26" s="8">
        <v>15</v>
      </c>
      <c r="N26" s="8">
        <v>15</v>
      </c>
      <c r="O26" s="8">
        <v>15</v>
      </c>
      <c r="P26" s="8">
        <v>15</v>
      </c>
      <c r="Q26" s="5" t="s">
        <v>40</v>
      </c>
    </row>
    <row r="27" spans="1:17" x14ac:dyDescent="0.25">
      <c r="A27" s="11"/>
      <c r="B27" s="12"/>
      <c r="C27" s="5" t="s">
        <v>36</v>
      </c>
      <c r="D27" s="6" t="s">
        <v>60</v>
      </c>
      <c r="E27" s="6">
        <v>2524</v>
      </c>
      <c r="F27" s="7" t="s">
        <v>61</v>
      </c>
      <c r="G27" s="7"/>
      <c r="H27" s="6">
        <v>1605</v>
      </c>
      <c r="I27" s="6" t="s">
        <v>66</v>
      </c>
      <c r="J27" s="5" t="s">
        <v>36</v>
      </c>
      <c r="K27" s="8">
        <v>10</v>
      </c>
      <c r="L27" s="8">
        <v>19</v>
      </c>
      <c r="M27" s="8">
        <v>26</v>
      </c>
      <c r="N27" s="8">
        <v>26</v>
      </c>
      <c r="O27" s="8">
        <v>26</v>
      </c>
      <c r="P27" s="8">
        <v>26</v>
      </c>
      <c r="Q27" s="5" t="s">
        <v>40</v>
      </c>
    </row>
    <row r="28" spans="1:17" x14ac:dyDescent="0.25">
      <c r="A28" s="11"/>
      <c r="B28" s="12"/>
      <c r="C28" s="5" t="s">
        <v>36</v>
      </c>
      <c r="D28" s="6" t="s">
        <v>60</v>
      </c>
      <c r="E28" s="6">
        <v>2524</v>
      </c>
      <c r="F28" s="7" t="s">
        <v>61</v>
      </c>
      <c r="G28" s="7"/>
      <c r="H28" s="6">
        <v>1611</v>
      </c>
      <c r="I28" s="6" t="s">
        <v>67</v>
      </c>
      <c r="J28" s="5" t="s">
        <v>36</v>
      </c>
      <c r="K28" s="8">
        <v>144</v>
      </c>
      <c r="L28" s="8">
        <v>373</v>
      </c>
      <c r="M28" s="8">
        <v>522</v>
      </c>
      <c r="N28" s="8">
        <v>522</v>
      </c>
      <c r="O28" s="8">
        <v>522</v>
      </c>
      <c r="P28" s="8">
        <v>522</v>
      </c>
      <c r="Q28" s="5" t="s">
        <v>40</v>
      </c>
    </row>
    <row r="29" spans="1:17" x14ac:dyDescent="0.25">
      <c r="A29" s="11"/>
      <c r="B29" s="12"/>
      <c r="C29" s="5" t="s">
        <v>36</v>
      </c>
      <c r="D29" s="6" t="s">
        <v>60</v>
      </c>
      <c r="E29" s="6">
        <v>2524</v>
      </c>
      <c r="F29" s="7" t="s">
        <v>61</v>
      </c>
      <c r="G29" s="7"/>
      <c r="H29" s="6">
        <v>1629</v>
      </c>
      <c r="I29" s="6" t="s">
        <v>68</v>
      </c>
      <c r="J29" s="5" t="s">
        <v>36</v>
      </c>
      <c r="K29" s="8">
        <v>13</v>
      </c>
      <c r="L29" s="8">
        <v>26</v>
      </c>
      <c r="M29" s="8">
        <v>37</v>
      </c>
      <c r="N29" s="8">
        <v>37</v>
      </c>
      <c r="O29" s="8">
        <v>37</v>
      </c>
      <c r="P29" s="8">
        <v>37</v>
      </c>
      <c r="Q29" s="5" t="s">
        <v>40</v>
      </c>
    </row>
    <row r="30" spans="1:17" x14ac:dyDescent="0.25">
      <c r="A30" s="11"/>
      <c r="B30" s="12"/>
      <c r="C30" s="5" t="s">
        <v>36</v>
      </c>
      <c r="D30" s="6" t="s">
        <v>60</v>
      </c>
      <c r="E30" s="6">
        <v>2524</v>
      </c>
      <c r="F30" s="7" t="s">
        <v>61</v>
      </c>
      <c r="G30" s="7"/>
      <c r="H30" s="6">
        <v>13353</v>
      </c>
      <c r="I30" s="6" t="s">
        <v>69</v>
      </c>
      <c r="J30" s="5" t="s">
        <v>36</v>
      </c>
      <c r="K30" s="8">
        <v>2</v>
      </c>
      <c r="L30" s="8">
        <v>3</v>
      </c>
      <c r="M30" s="8">
        <v>4</v>
      </c>
      <c r="N30" s="8">
        <v>4</v>
      </c>
      <c r="O30" s="8">
        <v>4</v>
      </c>
      <c r="P30" s="8">
        <v>4</v>
      </c>
      <c r="Q30" s="5" t="s">
        <v>40</v>
      </c>
    </row>
    <row r="31" spans="1:17" x14ac:dyDescent="0.25">
      <c r="A31" s="11"/>
      <c r="B31" s="12"/>
      <c r="C31" s="5" t="s">
        <v>36</v>
      </c>
      <c r="D31" s="6" t="s">
        <v>60</v>
      </c>
      <c r="E31" s="6">
        <v>2524</v>
      </c>
      <c r="F31" s="7" t="s">
        <v>61</v>
      </c>
      <c r="G31" s="7"/>
      <c r="H31" s="6">
        <v>1670</v>
      </c>
      <c r="I31" s="6" t="s">
        <v>70</v>
      </c>
      <c r="J31" s="5" t="s">
        <v>36</v>
      </c>
      <c r="K31" s="8">
        <v>17</v>
      </c>
      <c r="L31" s="8">
        <v>29</v>
      </c>
      <c r="M31" s="8">
        <v>41</v>
      </c>
      <c r="N31" s="8">
        <v>41</v>
      </c>
      <c r="O31" s="8">
        <v>41</v>
      </c>
      <c r="P31" s="8">
        <v>41</v>
      </c>
      <c r="Q31" s="5" t="s">
        <v>40</v>
      </c>
    </row>
    <row r="32" spans="1:17" x14ac:dyDescent="0.25">
      <c r="A32" s="11"/>
      <c r="B32" s="12"/>
      <c r="C32" s="5" t="s">
        <v>36</v>
      </c>
      <c r="D32" s="6" t="s">
        <v>60</v>
      </c>
      <c r="E32" s="6">
        <v>2524</v>
      </c>
      <c r="F32" s="7" t="s">
        <v>61</v>
      </c>
      <c r="G32" s="7"/>
      <c r="H32" s="6">
        <v>1737</v>
      </c>
      <c r="I32" s="6" t="s">
        <v>71</v>
      </c>
      <c r="J32" s="5" t="s">
        <v>36</v>
      </c>
      <c r="K32" s="8">
        <v>97</v>
      </c>
      <c r="L32" s="8">
        <v>199</v>
      </c>
      <c r="M32" s="8">
        <v>322</v>
      </c>
      <c r="N32" s="8">
        <v>374</v>
      </c>
      <c r="O32" s="8">
        <v>427</v>
      </c>
      <c r="P32" s="8">
        <v>488</v>
      </c>
      <c r="Q32" s="5" t="s">
        <v>40</v>
      </c>
    </row>
    <row r="33" spans="1:17" x14ac:dyDescent="0.25">
      <c r="A33" s="11"/>
      <c r="B33" s="12"/>
      <c r="C33" s="5" t="s">
        <v>36</v>
      </c>
      <c r="D33" s="6" t="s">
        <v>60</v>
      </c>
      <c r="E33" s="6">
        <v>2524</v>
      </c>
      <c r="F33" s="7" t="s">
        <v>61</v>
      </c>
      <c r="G33" s="7"/>
      <c r="H33" s="6">
        <v>1741</v>
      </c>
      <c r="I33" s="6" t="s">
        <v>72</v>
      </c>
      <c r="J33" s="5" t="s">
        <v>36</v>
      </c>
      <c r="K33" s="8">
        <v>59</v>
      </c>
      <c r="L33" s="8">
        <v>104</v>
      </c>
      <c r="M33" s="8">
        <v>132</v>
      </c>
      <c r="N33" s="8">
        <v>131</v>
      </c>
      <c r="O33" s="8">
        <v>128</v>
      </c>
      <c r="P33" s="8">
        <v>127</v>
      </c>
      <c r="Q33" s="5" t="s">
        <v>40</v>
      </c>
    </row>
    <row r="34" spans="1:17" x14ac:dyDescent="0.25">
      <c r="A34" s="11"/>
      <c r="B34" s="12"/>
      <c r="C34" s="5" t="s">
        <v>36</v>
      </c>
      <c r="D34" s="6" t="s">
        <v>60</v>
      </c>
      <c r="E34" s="6">
        <v>2524</v>
      </c>
      <c r="F34" s="7" t="s">
        <v>61</v>
      </c>
      <c r="G34" s="7"/>
      <c r="H34" s="6">
        <v>1752</v>
      </c>
      <c r="I34" s="6" t="s">
        <v>73</v>
      </c>
      <c r="J34" s="5" t="s">
        <v>36</v>
      </c>
      <c r="K34" s="8">
        <v>7</v>
      </c>
      <c r="L34" s="8">
        <v>11</v>
      </c>
      <c r="M34" s="8">
        <v>15</v>
      </c>
      <c r="N34" s="8">
        <v>14</v>
      </c>
      <c r="O34" s="8">
        <v>13</v>
      </c>
      <c r="P34" s="8">
        <v>13</v>
      </c>
      <c r="Q34" s="5" t="s">
        <v>40</v>
      </c>
    </row>
    <row r="35" spans="1:17" x14ac:dyDescent="0.25">
      <c r="A35" s="11"/>
      <c r="B35" s="12"/>
      <c r="C35" s="5" t="s">
        <v>36</v>
      </c>
      <c r="D35" s="6" t="s">
        <v>60</v>
      </c>
      <c r="E35" s="6">
        <v>2524</v>
      </c>
      <c r="F35" s="7" t="s">
        <v>61</v>
      </c>
      <c r="G35" s="7"/>
      <c r="H35" s="6">
        <v>1767</v>
      </c>
      <c r="I35" s="6" t="s">
        <v>74</v>
      </c>
      <c r="J35" s="5" t="s">
        <v>36</v>
      </c>
      <c r="K35" s="8">
        <v>13</v>
      </c>
      <c r="L35" s="8">
        <v>26</v>
      </c>
      <c r="M35" s="8">
        <v>26</v>
      </c>
      <c r="N35" s="8">
        <v>19</v>
      </c>
      <c r="O35" s="8">
        <v>13</v>
      </c>
      <c r="P35" s="8">
        <v>9</v>
      </c>
      <c r="Q35" s="5" t="s">
        <v>40</v>
      </c>
    </row>
    <row r="36" spans="1:17" x14ac:dyDescent="0.25">
      <c r="A36" s="11"/>
      <c r="B36" s="12"/>
      <c r="C36" s="5" t="s">
        <v>36</v>
      </c>
      <c r="D36" s="6" t="s">
        <v>60</v>
      </c>
      <c r="E36" s="6">
        <v>2524</v>
      </c>
      <c r="F36" s="7" t="s">
        <v>61</v>
      </c>
      <c r="G36" s="7"/>
      <c r="H36" s="6">
        <v>1769</v>
      </c>
      <c r="I36" s="6" t="s">
        <v>75</v>
      </c>
      <c r="J36" s="5" t="s">
        <v>36</v>
      </c>
      <c r="K36" s="8">
        <v>45</v>
      </c>
      <c r="L36" s="8">
        <v>54</v>
      </c>
      <c r="M36" s="8">
        <v>34</v>
      </c>
      <c r="N36" s="8">
        <v>25</v>
      </c>
      <c r="O36" s="8">
        <v>28</v>
      </c>
      <c r="P36" s="8">
        <v>31</v>
      </c>
      <c r="Q36" s="5" t="s">
        <v>40</v>
      </c>
    </row>
    <row r="37" spans="1:17" x14ac:dyDescent="0.25">
      <c r="A37" s="11"/>
      <c r="B37" s="12"/>
      <c r="C37" s="5" t="s">
        <v>36</v>
      </c>
      <c r="D37" s="6" t="s">
        <v>60</v>
      </c>
      <c r="E37" s="6">
        <v>2524</v>
      </c>
      <c r="F37" s="7" t="s">
        <v>61</v>
      </c>
      <c r="G37" s="7"/>
      <c r="H37" s="6">
        <v>1783</v>
      </c>
      <c r="I37" s="6" t="s">
        <v>76</v>
      </c>
      <c r="J37" s="5" t="s">
        <v>36</v>
      </c>
      <c r="K37" s="8">
        <v>35</v>
      </c>
      <c r="L37" s="8">
        <v>59</v>
      </c>
      <c r="M37" s="8">
        <v>65</v>
      </c>
      <c r="N37" s="8">
        <v>50</v>
      </c>
      <c r="O37" s="8">
        <v>36</v>
      </c>
      <c r="P37" s="8">
        <v>30</v>
      </c>
      <c r="Q37" s="5" t="s">
        <v>40</v>
      </c>
    </row>
    <row r="38" spans="1:17" x14ac:dyDescent="0.25">
      <c r="A38" s="11"/>
      <c r="B38" s="12"/>
      <c r="C38" s="5" t="s">
        <v>36</v>
      </c>
      <c r="D38" s="6" t="s">
        <v>60</v>
      </c>
      <c r="E38" s="6">
        <v>2524</v>
      </c>
      <c r="F38" s="7" t="s">
        <v>61</v>
      </c>
      <c r="G38" s="7"/>
      <c r="H38" s="6">
        <v>1788</v>
      </c>
      <c r="I38" s="6" t="s">
        <v>77</v>
      </c>
      <c r="J38" s="5" t="s">
        <v>36</v>
      </c>
      <c r="K38" s="8">
        <v>7</v>
      </c>
      <c r="L38" s="8">
        <v>12</v>
      </c>
      <c r="M38" s="8">
        <v>18</v>
      </c>
      <c r="N38" s="8">
        <v>20</v>
      </c>
      <c r="O38" s="8">
        <v>21</v>
      </c>
      <c r="P38" s="8">
        <v>23</v>
      </c>
      <c r="Q38" s="5" t="s">
        <v>40</v>
      </c>
    </row>
    <row r="39" spans="1:17" x14ac:dyDescent="0.25">
      <c r="A39" s="11"/>
      <c r="B39" s="12"/>
      <c r="C39" s="5" t="s">
        <v>36</v>
      </c>
      <c r="D39" s="6" t="s">
        <v>60</v>
      </c>
      <c r="E39" s="6">
        <v>2524</v>
      </c>
      <c r="F39" s="7" t="s">
        <v>61</v>
      </c>
      <c r="G39" s="7"/>
      <c r="H39" s="6">
        <v>1791</v>
      </c>
      <c r="I39" s="6" t="s">
        <v>78</v>
      </c>
      <c r="J39" s="5" t="s">
        <v>36</v>
      </c>
      <c r="K39" s="8">
        <v>12</v>
      </c>
      <c r="L39" s="8">
        <v>20</v>
      </c>
      <c r="M39" s="8">
        <v>25</v>
      </c>
      <c r="N39" s="8">
        <v>22</v>
      </c>
      <c r="O39" s="8">
        <v>19</v>
      </c>
      <c r="P39" s="8">
        <v>17</v>
      </c>
      <c r="Q39" s="5" t="s">
        <v>40</v>
      </c>
    </row>
    <row r="40" spans="1:17" x14ac:dyDescent="0.25">
      <c r="A40" s="11"/>
      <c r="B40" s="12"/>
      <c r="C40" s="5" t="s">
        <v>36</v>
      </c>
      <c r="D40" s="6" t="s">
        <v>60</v>
      </c>
      <c r="E40" s="6">
        <v>2524</v>
      </c>
      <c r="F40" s="7" t="s">
        <v>61</v>
      </c>
      <c r="G40" s="7"/>
      <c r="H40" s="6">
        <v>1807</v>
      </c>
      <c r="I40" s="6" t="s">
        <v>79</v>
      </c>
      <c r="J40" s="5" t="s">
        <v>36</v>
      </c>
      <c r="K40" s="8">
        <v>10</v>
      </c>
      <c r="L40" s="8">
        <v>30</v>
      </c>
      <c r="M40" s="8">
        <v>33</v>
      </c>
      <c r="N40" s="8">
        <v>24</v>
      </c>
      <c r="O40" s="8">
        <v>15</v>
      </c>
      <c r="P40" s="8">
        <v>9</v>
      </c>
      <c r="Q40" s="5" t="s">
        <v>40</v>
      </c>
    </row>
    <row r="41" spans="1:17" x14ac:dyDescent="0.25">
      <c r="A41" s="11"/>
      <c r="B41" s="12"/>
      <c r="C41" s="5" t="s">
        <v>36</v>
      </c>
      <c r="D41" s="6" t="s">
        <v>60</v>
      </c>
      <c r="E41" s="6">
        <v>2524</v>
      </c>
      <c r="F41" s="7" t="s">
        <v>61</v>
      </c>
      <c r="G41" s="7"/>
      <c r="H41" s="6">
        <v>2781</v>
      </c>
      <c r="I41" s="6" t="s">
        <v>80</v>
      </c>
      <c r="J41" s="5" t="s">
        <v>36</v>
      </c>
      <c r="K41" s="8">
        <v>12</v>
      </c>
      <c r="L41" s="8">
        <v>12</v>
      </c>
      <c r="M41" s="8">
        <v>7</v>
      </c>
      <c r="N41" s="8">
        <v>0</v>
      </c>
      <c r="O41" s="8">
        <v>0</v>
      </c>
      <c r="P41" s="8">
        <v>0</v>
      </c>
      <c r="Q41" s="5" t="s">
        <v>40</v>
      </c>
    </row>
    <row r="42" spans="1:17" x14ac:dyDescent="0.25">
      <c r="A42" s="11"/>
      <c r="B42" s="12"/>
      <c r="C42" s="5" t="s">
        <v>36</v>
      </c>
      <c r="D42" s="6" t="s">
        <v>60</v>
      </c>
      <c r="E42" s="6">
        <v>2524</v>
      </c>
      <c r="F42" s="7" t="s">
        <v>61</v>
      </c>
      <c r="G42" s="7"/>
      <c r="H42" s="6">
        <v>1816</v>
      </c>
      <c r="I42" s="6" t="s">
        <v>81</v>
      </c>
      <c r="J42" s="5" t="s">
        <v>36</v>
      </c>
      <c r="K42" s="8">
        <v>3</v>
      </c>
      <c r="L42" s="8">
        <v>5</v>
      </c>
      <c r="M42" s="8">
        <v>6</v>
      </c>
      <c r="N42" s="8">
        <v>5</v>
      </c>
      <c r="O42" s="8">
        <v>5</v>
      </c>
      <c r="P42" s="8">
        <v>4</v>
      </c>
      <c r="Q42" s="5" t="s">
        <v>40</v>
      </c>
    </row>
    <row r="43" spans="1:17" x14ac:dyDescent="0.25">
      <c r="A43" s="11"/>
      <c r="B43" s="12"/>
      <c r="C43" s="5" t="s">
        <v>36</v>
      </c>
      <c r="D43" s="6" t="s">
        <v>60</v>
      </c>
      <c r="E43" s="6">
        <v>2524</v>
      </c>
      <c r="F43" s="7" t="s">
        <v>61</v>
      </c>
      <c r="G43" s="7"/>
      <c r="H43" s="6">
        <v>1820</v>
      </c>
      <c r="I43" s="6" t="s">
        <v>82</v>
      </c>
      <c r="J43" s="5" t="s">
        <v>36</v>
      </c>
      <c r="K43" s="8">
        <v>49</v>
      </c>
      <c r="L43" s="8">
        <v>60</v>
      </c>
      <c r="M43" s="8">
        <v>54</v>
      </c>
      <c r="N43" s="8">
        <v>28</v>
      </c>
      <c r="O43" s="8">
        <v>31</v>
      </c>
      <c r="P43" s="8">
        <v>33</v>
      </c>
      <c r="Q43" s="5" t="s">
        <v>40</v>
      </c>
    </row>
    <row r="44" spans="1:17" x14ac:dyDescent="0.25">
      <c r="A44" s="11"/>
      <c r="B44" s="12"/>
      <c r="C44" s="5" t="s">
        <v>36</v>
      </c>
      <c r="D44" s="6" t="s">
        <v>60</v>
      </c>
      <c r="E44" s="6">
        <v>2524</v>
      </c>
      <c r="F44" s="7" t="s">
        <v>61</v>
      </c>
      <c r="G44" s="7"/>
      <c r="H44" s="6">
        <v>1822</v>
      </c>
      <c r="I44" s="6" t="s">
        <v>83</v>
      </c>
      <c r="J44" s="5" t="s">
        <v>36</v>
      </c>
      <c r="K44" s="8">
        <v>62</v>
      </c>
      <c r="L44" s="8">
        <v>122</v>
      </c>
      <c r="M44" s="8">
        <v>156</v>
      </c>
      <c r="N44" s="8">
        <v>149</v>
      </c>
      <c r="O44" s="8">
        <v>143</v>
      </c>
      <c r="P44" s="8">
        <v>144</v>
      </c>
      <c r="Q44" s="5" t="s">
        <v>40</v>
      </c>
    </row>
    <row r="45" spans="1:17" x14ac:dyDescent="0.25">
      <c r="A45" s="11"/>
      <c r="B45" s="12"/>
      <c r="C45" s="5" t="s">
        <v>36</v>
      </c>
      <c r="D45" s="6" t="s">
        <v>60</v>
      </c>
      <c r="E45" s="6">
        <v>2524</v>
      </c>
      <c r="F45" s="7" t="s">
        <v>61</v>
      </c>
      <c r="G45" s="7"/>
      <c r="H45" s="6">
        <v>1836</v>
      </c>
      <c r="I45" s="6" t="s">
        <v>84</v>
      </c>
      <c r="J45" s="5" t="s">
        <v>36</v>
      </c>
      <c r="K45" s="8">
        <v>124</v>
      </c>
      <c r="L45" s="8">
        <v>139</v>
      </c>
      <c r="M45" s="8">
        <v>106</v>
      </c>
      <c r="N45" s="8">
        <v>71</v>
      </c>
      <c r="O45" s="8">
        <v>81</v>
      </c>
      <c r="P45" s="8">
        <v>94</v>
      </c>
      <c r="Q45" s="5" t="s">
        <v>40</v>
      </c>
    </row>
    <row r="46" spans="1:17" x14ac:dyDescent="0.25">
      <c r="A46" s="11"/>
      <c r="B46" s="12"/>
      <c r="C46" s="5" t="s">
        <v>36</v>
      </c>
      <c r="D46" s="6" t="s">
        <v>60</v>
      </c>
      <c r="E46" s="6">
        <v>2524</v>
      </c>
      <c r="F46" s="7" t="s">
        <v>61</v>
      </c>
      <c r="G46" s="7"/>
      <c r="H46" s="6">
        <v>1837</v>
      </c>
      <c r="I46" s="6" t="s">
        <v>85</v>
      </c>
      <c r="J46" s="5" t="s">
        <v>36</v>
      </c>
      <c r="K46" s="8">
        <v>7</v>
      </c>
      <c r="L46" s="8">
        <v>12</v>
      </c>
      <c r="M46" s="8">
        <v>15</v>
      </c>
      <c r="N46" s="8">
        <v>14</v>
      </c>
      <c r="O46" s="8">
        <v>13</v>
      </c>
      <c r="P46" s="8">
        <v>12</v>
      </c>
      <c r="Q46" s="5" t="s">
        <v>40</v>
      </c>
    </row>
    <row r="47" spans="1:17" x14ac:dyDescent="0.25">
      <c r="A47" s="11"/>
      <c r="B47" s="12"/>
      <c r="C47" s="5" t="s">
        <v>36</v>
      </c>
      <c r="D47" s="6" t="s">
        <v>60</v>
      </c>
      <c r="E47" s="6">
        <v>2524</v>
      </c>
      <c r="F47" s="7" t="s">
        <v>61</v>
      </c>
      <c r="G47" s="7"/>
      <c r="H47" s="6">
        <v>1849</v>
      </c>
      <c r="I47" s="6" t="s">
        <v>86</v>
      </c>
      <c r="J47" s="5" t="s">
        <v>36</v>
      </c>
      <c r="K47" s="8">
        <v>6</v>
      </c>
      <c r="L47" s="8">
        <v>11</v>
      </c>
      <c r="M47" s="8">
        <v>17</v>
      </c>
      <c r="N47" s="8">
        <v>18</v>
      </c>
      <c r="O47" s="8">
        <v>20</v>
      </c>
      <c r="P47" s="8">
        <v>22</v>
      </c>
      <c r="Q47" s="5" t="s">
        <v>40</v>
      </c>
    </row>
    <row r="48" spans="1:17" x14ac:dyDescent="0.25">
      <c r="A48" s="11"/>
      <c r="B48" s="12"/>
      <c r="C48" s="5" t="s">
        <v>36</v>
      </c>
      <c r="D48" s="6" t="s">
        <v>60</v>
      </c>
      <c r="E48" s="6">
        <v>2524</v>
      </c>
      <c r="F48" s="7" t="s">
        <v>61</v>
      </c>
      <c r="G48" s="7"/>
      <c r="H48" s="6">
        <v>1851</v>
      </c>
      <c r="I48" s="6" t="s">
        <v>87</v>
      </c>
      <c r="J48" s="5" t="s">
        <v>36</v>
      </c>
      <c r="K48" s="8">
        <v>95</v>
      </c>
      <c r="L48" s="8">
        <v>159</v>
      </c>
      <c r="M48" s="8">
        <v>0</v>
      </c>
      <c r="N48" s="8">
        <v>0</v>
      </c>
      <c r="O48" s="8">
        <v>0</v>
      </c>
      <c r="P48" s="8">
        <v>0</v>
      </c>
      <c r="Q48" s="5" t="s">
        <v>40</v>
      </c>
    </row>
    <row r="49" spans="1:17" x14ac:dyDescent="0.25">
      <c r="A49" s="11"/>
      <c r="B49" s="12"/>
      <c r="C49" s="5" t="s">
        <v>36</v>
      </c>
      <c r="D49" s="6" t="s">
        <v>60</v>
      </c>
      <c r="E49" s="6">
        <v>2524</v>
      </c>
      <c r="F49" s="7" t="s">
        <v>61</v>
      </c>
      <c r="G49" s="7"/>
      <c r="H49" s="6">
        <v>1854</v>
      </c>
      <c r="I49" s="6" t="s">
        <v>88</v>
      </c>
      <c r="J49" s="5" t="s">
        <v>36</v>
      </c>
      <c r="K49" s="8">
        <v>310</v>
      </c>
      <c r="L49" s="8">
        <v>496</v>
      </c>
      <c r="M49" s="8">
        <v>691</v>
      </c>
      <c r="N49" s="8">
        <v>724</v>
      </c>
      <c r="O49" s="8">
        <v>756</v>
      </c>
      <c r="P49" s="8">
        <v>800</v>
      </c>
      <c r="Q49" s="5" t="s">
        <v>40</v>
      </c>
    </row>
    <row r="50" spans="1:17" x14ac:dyDescent="0.25">
      <c r="A50" s="11"/>
      <c r="B50" s="12"/>
      <c r="C50" s="5" t="s">
        <v>36</v>
      </c>
      <c r="D50" s="6" t="s">
        <v>60</v>
      </c>
      <c r="E50" s="6">
        <v>2524</v>
      </c>
      <c r="F50" s="7" t="s">
        <v>61</v>
      </c>
      <c r="G50" s="7"/>
      <c r="H50" s="6">
        <v>1862</v>
      </c>
      <c r="I50" s="6" t="s">
        <v>89</v>
      </c>
      <c r="J50" s="5" t="s">
        <v>36</v>
      </c>
      <c r="K50" s="8">
        <v>76</v>
      </c>
      <c r="L50" s="8">
        <v>150</v>
      </c>
      <c r="M50" s="8">
        <v>214</v>
      </c>
      <c r="N50" s="8">
        <v>246</v>
      </c>
      <c r="O50" s="8">
        <v>268</v>
      </c>
      <c r="P50" s="8">
        <v>295</v>
      </c>
      <c r="Q50" s="5" t="s">
        <v>40</v>
      </c>
    </row>
    <row r="51" spans="1:17" x14ac:dyDescent="0.25">
      <c r="A51" s="11"/>
      <c r="B51" s="12"/>
      <c r="C51" s="5" t="s">
        <v>36</v>
      </c>
      <c r="D51" s="6" t="s">
        <v>60</v>
      </c>
      <c r="E51" s="6">
        <v>2524</v>
      </c>
      <c r="F51" s="7" t="s">
        <v>61</v>
      </c>
      <c r="G51" s="7"/>
      <c r="H51" s="6">
        <v>1882</v>
      </c>
      <c r="I51" s="6" t="s">
        <v>90</v>
      </c>
      <c r="J51" s="5" t="s">
        <v>36</v>
      </c>
      <c r="K51" s="8">
        <v>7</v>
      </c>
      <c r="L51" s="8">
        <v>11</v>
      </c>
      <c r="M51" s="8">
        <v>14</v>
      </c>
      <c r="N51" s="8">
        <v>12</v>
      </c>
      <c r="O51" s="8">
        <v>11</v>
      </c>
      <c r="P51" s="8">
        <v>10</v>
      </c>
      <c r="Q51" s="5" t="s">
        <v>40</v>
      </c>
    </row>
    <row r="52" spans="1:17" x14ac:dyDescent="0.25">
      <c r="A52" s="11"/>
      <c r="B52" s="12"/>
      <c r="C52" s="5" t="s">
        <v>36</v>
      </c>
      <c r="D52" s="6" t="s">
        <v>60</v>
      </c>
      <c r="E52" s="6">
        <v>2524</v>
      </c>
      <c r="F52" s="7" t="s">
        <v>61</v>
      </c>
      <c r="G52" s="7"/>
      <c r="H52" s="6">
        <v>1887</v>
      </c>
      <c r="I52" s="6" t="s">
        <v>91</v>
      </c>
      <c r="J52" s="5" t="s">
        <v>36</v>
      </c>
      <c r="K52" s="8">
        <v>20</v>
      </c>
      <c r="L52" s="8">
        <v>42</v>
      </c>
      <c r="M52" s="8">
        <v>44</v>
      </c>
      <c r="N52" s="8">
        <v>34</v>
      </c>
      <c r="O52" s="8">
        <v>24</v>
      </c>
      <c r="P52" s="8">
        <v>16</v>
      </c>
      <c r="Q52" s="5" t="s">
        <v>40</v>
      </c>
    </row>
    <row r="53" spans="1:17" x14ac:dyDescent="0.25">
      <c r="A53" s="11"/>
      <c r="B53" s="12"/>
      <c r="C53" s="5" t="s">
        <v>36</v>
      </c>
      <c r="D53" s="6" t="s">
        <v>60</v>
      </c>
      <c r="E53" s="6">
        <v>2524</v>
      </c>
      <c r="F53" s="7" t="s">
        <v>61</v>
      </c>
      <c r="G53" s="7"/>
      <c r="H53" s="6">
        <v>1909</v>
      </c>
      <c r="I53" s="6" t="s">
        <v>92</v>
      </c>
      <c r="J53" s="5" t="s">
        <v>36</v>
      </c>
      <c r="K53" s="8">
        <v>17</v>
      </c>
      <c r="L53" s="8">
        <v>37</v>
      </c>
      <c r="M53" s="8">
        <v>39</v>
      </c>
      <c r="N53" s="8">
        <v>31</v>
      </c>
      <c r="O53" s="8">
        <v>23</v>
      </c>
      <c r="P53" s="8">
        <v>17</v>
      </c>
      <c r="Q53" s="5" t="s">
        <v>40</v>
      </c>
    </row>
    <row r="54" spans="1:17" x14ac:dyDescent="0.25">
      <c r="A54" s="11"/>
      <c r="B54" s="12"/>
      <c r="C54" s="5" t="s">
        <v>36</v>
      </c>
      <c r="D54" s="6" t="s">
        <v>60</v>
      </c>
      <c r="E54" s="6">
        <v>2524</v>
      </c>
      <c r="F54" s="7" t="s">
        <v>61</v>
      </c>
      <c r="G54" s="7"/>
      <c r="H54" s="6">
        <v>1912</v>
      </c>
      <c r="I54" s="6" t="s">
        <v>93</v>
      </c>
      <c r="J54" s="5" t="s">
        <v>36</v>
      </c>
      <c r="K54" s="8">
        <v>33</v>
      </c>
      <c r="L54" s="8">
        <v>64</v>
      </c>
      <c r="M54" s="8">
        <v>80</v>
      </c>
      <c r="N54" s="8">
        <v>74</v>
      </c>
      <c r="O54" s="8">
        <v>70</v>
      </c>
      <c r="P54" s="8">
        <v>68</v>
      </c>
      <c r="Q54" s="5" t="s">
        <v>40</v>
      </c>
    </row>
    <row r="55" spans="1:17" x14ac:dyDescent="0.25">
      <c r="A55" s="11"/>
      <c r="B55" s="12"/>
      <c r="C55" s="5" t="s">
        <v>36</v>
      </c>
      <c r="D55" s="6" t="s">
        <v>60</v>
      </c>
      <c r="E55" s="6">
        <v>2524</v>
      </c>
      <c r="F55" s="7" t="s">
        <v>61</v>
      </c>
      <c r="G55" s="7"/>
      <c r="H55" s="6">
        <v>1914</v>
      </c>
      <c r="I55" s="6" t="s">
        <v>94</v>
      </c>
      <c r="J55" s="5" t="s">
        <v>36</v>
      </c>
      <c r="K55" s="8">
        <v>152</v>
      </c>
      <c r="L55" s="8">
        <v>257</v>
      </c>
      <c r="M55" s="8">
        <v>312</v>
      </c>
      <c r="N55" s="8">
        <v>268</v>
      </c>
      <c r="O55" s="8">
        <v>228</v>
      </c>
      <c r="P55" s="8">
        <v>194</v>
      </c>
      <c r="Q55" s="5" t="s">
        <v>40</v>
      </c>
    </row>
    <row r="56" spans="1:17" x14ac:dyDescent="0.25">
      <c r="A56" s="11"/>
      <c r="B56" s="12"/>
      <c r="C56" s="5" t="s">
        <v>36</v>
      </c>
      <c r="D56" s="6" t="s">
        <v>60</v>
      </c>
      <c r="E56" s="6">
        <v>2524</v>
      </c>
      <c r="F56" s="7" t="s">
        <v>61</v>
      </c>
      <c r="G56" s="7"/>
      <c r="H56" s="6">
        <v>1916</v>
      </c>
      <c r="I56" s="6" t="s">
        <v>95</v>
      </c>
      <c r="J56" s="5" t="s">
        <v>36</v>
      </c>
      <c r="K56" s="8">
        <v>18</v>
      </c>
      <c r="L56" s="8">
        <v>29</v>
      </c>
      <c r="M56" s="8">
        <v>36</v>
      </c>
      <c r="N56" s="8">
        <v>31</v>
      </c>
      <c r="O56" s="8">
        <v>27</v>
      </c>
      <c r="P56" s="8">
        <v>24</v>
      </c>
      <c r="Q56" s="5" t="s">
        <v>40</v>
      </c>
    </row>
    <row r="57" spans="1:17" x14ac:dyDescent="0.25">
      <c r="A57" s="11"/>
      <c r="B57" s="12"/>
      <c r="C57" s="5" t="s">
        <v>36</v>
      </c>
      <c r="D57" s="6" t="s">
        <v>60</v>
      </c>
      <c r="E57" s="6">
        <v>2524</v>
      </c>
      <c r="F57" s="7" t="s">
        <v>61</v>
      </c>
      <c r="G57" s="7"/>
      <c r="H57" s="6">
        <v>1919</v>
      </c>
      <c r="I57" s="6" t="s">
        <v>96</v>
      </c>
      <c r="J57" s="5" t="s">
        <v>36</v>
      </c>
      <c r="K57" s="8">
        <v>12</v>
      </c>
      <c r="L57" s="8">
        <v>20</v>
      </c>
      <c r="M57" s="8">
        <v>26</v>
      </c>
      <c r="N57" s="8">
        <v>24</v>
      </c>
      <c r="O57" s="8">
        <v>23</v>
      </c>
      <c r="P57" s="8">
        <v>22</v>
      </c>
      <c r="Q57" s="5" t="s">
        <v>40</v>
      </c>
    </row>
    <row r="58" spans="1:17" x14ac:dyDescent="0.25">
      <c r="A58" s="11"/>
      <c r="B58" s="12"/>
      <c r="C58" s="5" t="s">
        <v>36</v>
      </c>
      <c r="D58" s="6" t="s">
        <v>60</v>
      </c>
      <c r="E58" s="6">
        <v>2524</v>
      </c>
      <c r="F58" s="7" t="s">
        <v>61</v>
      </c>
      <c r="G58" s="7"/>
      <c r="H58" s="6">
        <v>1922</v>
      </c>
      <c r="I58" s="6" t="s">
        <v>97</v>
      </c>
      <c r="J58" s="5" t="s">
        <v>36</v>
      </c>
      <c r="K58" s="8">
        <v>6</v>
      </c>
      <c r="L58" s="8">
        <v>10</v>
      </c>
      <c r="M58" s="8">
        <v>12</v>
      </c>
      <c r="N58" s="8">
        <v>11</v>
      </c>
      <c r="O58" s="8">
        <v>9</v>
      </c>
      <c r="P58" s="8">
        <v>8</v>
      </c>
      <c r="Q58" s="5" t="s">
        <v>40</v>
      </c>
    </row>
    <row r="59" spans="1:17" x14ac:dyDescent="0.25">
      <c r="A59" s="11"/>
      <c r="B59" s="12"/>
      <c r="C59" s="5" t="s">
        <v>36</v>
      </c>
      <c r="D59" s="6" t="s">
        <v>60</v>
      </c>
      <c r="E59" s="6">
        <v>2524</v>
      </c>
      <c r="F59" s="7" t="s">
        <v>61</v>
      </c>
      <c r="G59" s="7"/>
      <c r="H59" s="6">
        <v>1936</v>
      </c>
      <c r="I59" s="6" t="s">
        <v>98</v>
      </c>
      <c r="J59" s="5" t="s">
        <v>36</v>
      </c>
      <c r="K59" s="8">
        <v>17</v>
      </c>
      <c r="L59" s="8">
        <v>43</v>
      </c>
      <c r="M59" s="8">
        <v>49</v>
      </c>
      <c r="N59" s="8">
        <v>38</v>
      </c>
      <c r="O59" s="8">
        <v>26</v>
      </c>
      <c r="P59" s="8">
        <v>18</v>
      </c>
      <c r="Q59" s="5" t="s">
        <v>40</v>
      </c>
    </row>
    <row r="60" spans="1:17" x14ac:dyDescent="0.25">
      <c r="A60" s="11"/>
      <c r="B60" s="12"/>
      <c r="C60" s="5" t="s">
        <v>36</v>
      </c>
      <c r="D60" s="6" t="s">
        <v>60</v>
      </c>
      <c r="E60" s="6">
        <v>2524</v>
      </c>
      <c r="F60" s="7" t="s">
        <v>61</v>
      </c>
      <c r="G60" s="7"/>
      <c r="H60" s="6">
        <v>1943</v>
      </c>
      <c r="I60" s="6" t="s">
        <v>99</v>
      </c>
      <c r="J60" s="5" t="s">
        <v>36</v>
      </c>
      <c r="K60" s="8">
        <v>155</v>
      </c>
      <c r="L60" s="8">
        <v>313</v>
      </c>
      <c r="M60" s="8">
        <v>516</v>
      </c>
      <c r="N60" s="8">
        <v>599</v>
      </c>
      <c r="O60" s="8">
        <v>685</v>
      </c>
      <c r="P60" s="8">
        <v>783</v>
      </c>
      <c r="Q60" s="5" t="s">
        <v>40</v>
      </c>
    </row>
    <row r="61" spans="1:17" x14ac:dyDescent="0.25">
      <c r="A61" s="11"/>
      <c r="B61" s="12"/>
      <c r="C61" s="5" t="s">
        <v>36</v>
      </c>
      <c r="D61" s="6" t="s">
        <v>60</v>
      </c>
      <c r="E61" s="6">
        <v>2524</v>
      </c>
      <c r="F61" s="7" t="s">
        <v>61</v>
      </c>
      <c r="G61" s="7"/>
      <c r="H61" s="6">
        <v>1949</v>
      </c>
      <c r="I61" s="6" t="s">
        <v>100</v>
      </c>
      <c r="J61" s="5" t="s">
        <v>36</v>
      </c>
      <c r="K61" s="8">
        <v>6</v>
      </c>
      <c r="L61" s="8">
        <v>14</v>
      </c>
      <c r="M61" s="8">
        <v>14</v>
      </c>
      <c r="N61" s="8">
        <v>11</v>
      </c>
      <c r="O61" s="8">
        <v>7</v>
      </c>
      <c r="P61" s="8">
        <v>5</v>
      </c>
      <c r="Q61" s="5" t="s">
        <v>40</v>
      </c>
    </row>
    <row r="62" spans="1:17" x14ac:dyDescent="0.25">
      <c r="A62" s="11"/>
      <c r="B62" s="12"/>
      <c r="C62" s="5" t="s">
        <v>36</v>
      </c>
      <c r="D62" s="6" t="s">
        <v>101</v>
      </c>
      <c r="E62" s="6">
        <v>3974</v>
      </c>
      <c r="F62" s="7" t="s">
        <v>102</v>
      </c>
      <c r="G62" s="7"/>
      <c r="H62" s="6">
        <v>143</v>
      </c>
      <c r="I62" s="6" t="s">
        <v>103</v>
      </c>
      <c r="J62" s="5" t="s">
        <v>36</v>
      </c>
      <c r="K62" s="8">
        <v>698</v>
      </c>
      <c r="L62" s="8">
        <v>2237</v>
      </c>
      <c r="M62" s="8">
        <v>2346</v>
      </c>
      <c r="N62" s="8">
        <v>2469</v>
      </c>
      <c r="O62" s="8">
        <v>2604</v>
      </c>
      <c r="P62" s="8">
        <v>2740</v>
      </c>
      <c r="Q62" s="5" t="s">
        <v>104</v>
      </c>
    </row>
  </sheetData>
  <autoFilter ref="A2:Q2" xr:uid="{946E5C3B-CEA1-44AD-A735-66CD391F6FB7}"/>
  <dataValidations count="1">
    <dataValidation type="list" allowBlank="1" showInputMessage="1" showErrorMessage="1" sqref="A3:A62" xr:uid="{73DC65A0-751A-4A3C-AA68-DE6607CBBB63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6530-27E1-4BC3-84E3-2F28B8533A0F}">
  <sheetPr>
    <tabColor rgb="FFFFC000"/>
  </sheetPr>
  <dimension ref="A1:Q6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140625" style="2" customWidth="1"/>
    <col min="2" max="2" width="27.5703125" style="2" customWidth="1"/>
    <col min="3" max="3" width="19" style="2" bestFit="1" customWidth="1"/>
    <col min="4" max="4" width="27.42578125" bestFit="1" customWidth="1"/>
    <col min="5" max="5" width="48.140625" bestFit="1" customWidth="1"/>
    <col min="6" max="6" width="12.140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26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105</v>
      </c>
      <c r="E3" s="6" t="s">
        <v>106</v>
      </c>
      <c r="F3" s="6">
        <v>3013</v>
      </c>
      <c r="G3" s="7" t="s">
        <v>107</v>
      </c>
      <c r="H3" s="7"/>
      <c r="I3" s="7" t="s">
        <v>108</v>
      </c>
      <c r="J3" s="7" t="s">
        <v>109</v>
      </c>
      <c r="K3" s="8">
        <v>475</v>
      </c>
      <c r="L3" s="8">
        <v>512</v>
      </c>
      <c r="M3" s="8">
        <v>549</v>
      </c>
      <c r="N3" s="8">
        <v>586</v>
      </c>
      <c r="O3" s="8">
        <v>623</v>
      </c>
      <c r="P3" s="8">
        <v>660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110</v>
      </c>
      <c r="E4" s="6" t="s">
        <v>111</v>
      </c>
      <c r="F4" s="6">
        <v>2858</v>
      </c>
      <c r="G4" s="7" t="s">
        <v>112</v>
      </c>
      <c r="H4" s="7"/>
      <c r="I4" s="7" t="s">
        <v>78</v>
      </c>
      <c r="J4" s="7" t="s">
        <v>113</v>
      </c>
      <c r="K4" s="8">
        <v>179</v>
      </c>
      <c r="L4" s="8">
        <v>166</v>
      </c>
      <c r="M4" s="8">
        <v>118</v>
      </c>
      <c r="N4" s="8">
        <v>75</v>
      </c>
      <c r="O4" s="8">
        <v>38</v>
      </c>
      <c r="P4" s="8">
        <v>5</v>
      </c>
      <c r="Q4" s="5" t="s">
        <v>104</v>
      </c>
    </row>
    <row r="5" spans="1:17" x14ac:dyDescent="0.25">
      <c r="A5" s="11"/>
      <c r="B5" s="12"/>
      <c r="C5" s="5" t="s">
        <v>36</v>
      </c>
      <c r="D5" s="6" t="s">
        <v>110</v>
      </c>
      <c r="E5" s="6" t="s">
        <v>111</v>
      </c>
      <c r="F5" s="6">
        <v>2858</v>
      </c>
      <c r="G5" s="7" t="s">
        <v>112</v>
      </c>
      <c r="H5" s="7"/>
      <c r="I5" s="7" t="s">
        <v>114</v>
      </c>
      <c r="J5" s="7" t="s">
        <v>115</v>
      </c>
      <c r="K5" s="8">
        <v>455</v>
      </c>
      <c r="L5" s="8">
        <v>455</v>
      </c>
      <c r="M5" s="8">
        <v>455</v>
      </c>
      <c r="N5" s="8">
        <v>455</v>
      </c>
      <c r="O5" s="8">
        <v>455</v>
      </c>
      <c r="P5" s="8">
        <v>455</v>
      </c>
      <c r="Q5" s="5" t="s">
        <v>104</v>
      </c>
    </row>
    <row r="6" spans="1:17" x14ac:dyDescent="0.25">
      <c r="A6" s="11"/>
      <c r="B6" s="12"/>
      <c r="C6" s="5" t="s">
        <v>36</v>
      </c>
      <c r="D6" s="6" t="s">
        <v>110</v>
      </c>
      <c r="E6" s="6" t="s">
        <v>111</v>
      </c>
      <c r="F6" s="6">
        <v>2858</v>
      </c>
      <c r="G6" s="7" t="s">
        <v>112</v>
      </c>
      <c r="H6" s="7"/>
      <c r="I6" s="7" t="s">
        <v>116</v>
      </c>
      <c r="J6" s="7" t="s">
        <v>117</v>
      </c>
      <c r="K6" s="8">
        <v>428</v>
      </c>
      <c r="L6" s="8">
        <v>428</v>
      </c>
      <c r="M6" s="8">
        <v>428</v>
      </c>
      <c r="N6" s="8">
        <v>428</v>
      </c>
      <c r="O6" s="8">
        <v>428</v>
      </c>
      <c r="P6" s="8">
        <v>428</v>
      </c>
      <c r="Q6" s="5" t="s">
        <v>104</v>
      </c>
    </row>
    <row r="7" spans="1:17" x14ac:dyDescent="0.25">
      <c r="A7" s="11"/>
      <c r="B7" s="12"/>
      <c r="C7" s="5" t="s">
        <v>36</v>
      </c>
      <c r="D7" s="6" t="s">
        <v>110</v>
      </c>
      <c r="E7" s="6" t="s">
        <v>111</v>
      </c>
      <c r="F7" s="6">
        <v>5410</v>
      </c>
      <c r="G7" s="7" t="s">
        <v>118</v>
      </c>
      <c r="H7" s="7"/>
      <c r="I7" s="7" t="s">
        <v>87</v>
      </c>
      <c r="J7" s="7" t="s">
        <v>119</v>
      </c>
      <c r="K7" s="8">
        <v>180</v>
      </c>
      <c r="L7" s="8">
        <v>10</v>
      </c>
      <c r="M7" s="8">
        <v>0</v>
      </c>
      <c r="N7" s="8">
        <v>0</v>
      </c>
      <c r="O7" s="8">
        <v>0</v>
      </c>
      <c r="P7" s="8">
        <v>0</v>
      </c>
      <c r="Q7" s="5" t="s">
        <v>104</v>
      </c>
    </row>
    <row r="8" spans="1:17" x14ac:dyDescent="0.25">
      <c r="A8" s="11"/>
      <c r="B8" s="12"/>
      <c r="C8" s="5" t="s">
        <v>36</v>
      </c>
      <c r="D8" s="6" t="s">
        <v>110</v>
      </c>
      <c r="E8" s="6" t="s">
        <v>111</v>
      </c>
      <c r="F8" s="6">
        <v>5411</v>
      </c>
      <c r="G8" s="7" t="s">
        <v>120</v>
      </c>
      <c r="H8" s="7"/>
      <c r="I8" s="7" t="s">
        <v>66</v>
      </c>
      <c r="J8" s="7" t="s">
        <v>121</v>
      </c>
      <c r="K8" s="8">
        <v>314</v>
      </c>
      <c r="L8" s="8">
        <v>314</v>
      </c>
      <c r="M8" s="8">
        <v>314</v>
      </c>
      <c r="N8" s="8">
        <v>314</v>
      </c>
      <c r="O8" s="8">
        <v>314</v>
      </c>
      <c r="P8" s="8">
        <v>314</v>
      </c>
      <c r="Q8" s="5" t="s">
        <v>104</v>
      </c>
    </row>
    <row r="9" spans="1:17" x14ac:dyDescent="0.25">
      <c r="A9" s="11"/>
      <c r="B9" s="12"/>
      <c r="C9" s="5" t="s">
        <v>36</v>
      </c>
      <c r="D9" s="6" t="s">
        <v>110</v>
      </c>
      <c r="E9" s="6" t="s">
        <v>111</v>
      </c>
      <c r="F9" s="6">
        <v>5412</v>
      </c>
      <c r="G9" s="7" t="s">
        <v>122</v>
      </c>
      <c r="H9" s="7"/>
      <c r="I9" s="7" t="s">
        <v>123</v>
      </c>
      <c r="J9" s="7" t="s">
        <v>121</v>
      </c>
      <c r="K9" s="8">
        <v>388</v>
      </c>
      <c r="L9" s="8">
        <v>388</v>
      </c>
      <c r="M9" s="8">
        <v>388</v>
      </c>
      <c r="N9" s="8">
        <v>388</v>
      </c>
      <c r="O9" s="8">
        <v>388</v>
      </c>
      <c r="P9" s="8">
        <v>388</v>
      </c>
      <c r="Q9" s="5" t="s">
        <v>104</v>
      </c>
    </row>
    <row r="10" spans="1:17" x14ac:dyDescent="0.25">
      <c r="A10" s="11"/>
      <c r="B10" s="12"/>
      <c r="C10" s="5" t="s">
        <v>36</v>
      </c>
      <c r="D10" s="6" t="s">
        <v>110</v>
      </c>
      <c r="E10" s="6" t="s">
        <v>111</v>
      </c>
      <c r="F10" s="6">
        <v>5409</v>
      </c>
      <c r="G10" s="7" t="s">
        <v>124</v>
      </c>
      <c r="H10" s="7"/>
      <c r="I10" s="7" t="s">
        <v>125</v>
      </c>
      <c r="J10" s="7" t="s">
        <v>126</v>
      </c>
      <c r="K10" s="8">
        <v>550</v>
      </c>
      <c r="L10" s="8">
        <v>550</v>
      </c>
      <c r="M10" s="8">
        <v>550</v>
      </c>
      <c r="N10" s="8">
        <v>550</v>
      </c>
      <c r="O10" s="8">
        <v>550</v>
      </c>
      <c r="P10" s="8">
        <v>550</v>
      </c>
      <c r="Q10" s="5" t="s">
        <v>104</v>
      </c>
    </row>
    <row r="11" spans="1:17" x14ac:dyDescent="0.25">
      <c r="A11" s="11"/>
      <c r="B11" s="12"/>
      <c r="C11" s="5" t="s">
        <v>36</v>
      </c>
      <c r="D11" s="6" t="s">
        <v>110</v>
      </c>
      <c r="E11" s="6" t="s">
        <v>111</v>
      </c>
      <c r="F11" s="6">
        <v>5413</v>
      </c>
      <c r="G11" s="7" t="s">
        <v>127</v>
      </c>
      <c r="H11" s="7"/>
      <c r="I11" s="7" t="s">
        <v>128</v>
      </c>
      <c r="J11" s="7" t="s">
        <v>119</v>
      </c>
      <c r="K11" s="8">
        <v>79</v>
      </c>
      <c r="L11" s="8">
        <v>200</v>
      </c>
      <c r="M11" s="8">
        <v>433</v>
      </c>
      <c r="N11" s="8">
        <v>360</v>
      </c>
      <c r="O11" s="8">
        <v>360</v>
      </c>
      <c r="P11" s="8">
        <v>400</v>
      </c>
      <c r="Q11" s="5" t="s">
        <v>104</v>
      </c>
    </row>
    <row r="12" spans="1:17" x14ac:dyDescent="0.25">
      <c r="A12" s="11"/>
      <c r="B12" s="12"/>
      <c r="C12" s="5" t="s">
        <v>36</v>
      </c>
      <c r="D12" s="6" t="s">
        <v>110</v>
      </c>
      <c r="E12" s="6" t="s">
        <v>111</v>
      </c>
      <c r="F12" s="6">
        <v>5262</v>
      </c>
      <c r="G12" s="7" t="s">
        <v>129</v>
      </c>
      <c r="H12" s="7"/>
      <c r="I12" s="7" t="s">
        <v>130</v>
      </c>
      <c r="J12" s="7" t="s">
        <v>131</v>
      </c>
      <c r="K12" s="8">
        <v>236</v>
      </c>
      <c r="L12" s="8">
        <v>236</v>
      </c>
      <c r="M12" s="8">
        <v>236</v>
      </c>
      <c r="N12" s="8">
        <v>236</v>
      </c>
      <c r="O12" s="8">
        <v>236</v>
      </c>
      <c r="P12" s="8">
        <v>236</v>
      </c>
      <c r="Q12" s="5" t="s">
        <v>104</v>
      </c>
    </row>
    <row r="13" spans="1:17" x14ac:dyDescent="0.25">
      <c r="A13" s="11"/>
      <c r="B13" s="12"/>
      <c r="C13" s="5" t="s">
        <v>36</v>
      </c>
      <c r="D13" s="6" t="s">
        <v>110</v>
      </c>
      <c r="E13" s="6" t="s">
        <v>111</v>
      </c>
      <c r="F13" s="6">
        <v>5262</v>
      </c>
      <c r="G13" s="7" t="s">
        <v>129</v>
      </c>
      <c r="H13" s="7"/>
      <c r="I13" s="7" t="s">
        <v>132</v>
      </c>
      <c r="J13" s="7" t="s">
        <v>133</v>
      </c>
      <c r="K13" s="8">
        <v>642</v>
      </c>
      <c r="L13" s="8">
        <v>642</v>
      </c>
      <c r="M13" s="8">
        <v>642</v>
      </c>
      <c r="N13" s="8">
        <v>642</v>
      </c>
      <c r="O13" s="8">
        <v>642</v>
      </c>
      <c r="P13" s="8">
        <v>642</v>
      </c>
      <c r="Q13" s="5" t="s">
        <v>104</v>
      </c>
    </row>
    <row r="14" spans="1:17" x14ac:dyDescent="0.25">
      <c r="A14" s="11"/>
      <c r="B14" s="12"/>
      <c r="C14" s="5" t="s">
        <v>36</v>
      </c>
      <c r="D14" s="6" t="s">
        <v>110</v>
      </c>
      <c r="E14" s="6" t="s">
        <v>111</v>
      </c>
      <c r="F14" s="6">
        <v>2852</v>
      </c>
      <c r="G14" s="7" t="s">
        <v>134</v>
      </c>
      <c r="H14" s="7"/>
      <c r="I14" s="7" t="s">
        <v>39</v>
      </c>
      <c r="J14" s="7" t="s">
        <v>135</v>
      </c>
      <c r="K14" s="8">
        <v>585</v>
      </c>
      <c r="L14" s="8">
        <v>585</v>
      </c>
      <c r="M14" s="8">
        <v>585</v>
      </c>
      <c r="N14" s="8">
        <v>585</v>
      </c>
      <c r="O14" s="8">
        <v>585</v>
      </c>
      <c r="P14" s="8">
        <v>585</v>
      </c>
      <c r="Q14" s="5" t="s">
        <v>104</v>
      </c>
    </row>
    <row r="15" spans="1:17" x14ac:dyDescent="0.25">
      <c r="A15" s="11"/>
      <c r="B15" s="12"/>
      <c r="C15" s="5" t="s">
        <v>36</v>
      </c>
      <c r="D15" s="6" t="s">
        <v>110</v>
      </c>
      <c r="E15" s="6" t="s">
        <v>111</v>
      </c>
      <c r="F15" s="6">
        <v>2852</v>
      </c>
      <c r="G15" s="7" t="s">
        <v>134</v>
      </c>
      <c r="H15" s="7"/>
      <c r="I15" s="7" t="s">
        <v>58</v>
      </c>
      <c r="J15" s="7" t="s">
        <v>136</v>
      </c>
      <c r="K15" s="8">
        <v>172</v>
      </c>
      <c r="L15" s="8">
        <v>155</v>
      </c>
      <c r="M15" s="8">
        <v>149</v>
      </c>
      <c r="N15" s="8">
        <v>0</v>
      </c>
      <c r="O15" s="8">
        <v>0</v>
      </c>
      <c r="P15" s="8">
        <v>0</v>
      </c>
      <c r="Q15" s="5" t="s">
        <v>104</v>
      </c>
    </row>
    <row r="16" spans="1:17" x14ac:dyDescent="0.25">
      <c r="A16" s="11"/>
      <c r="B16" s="12"/>
      <c r="C16" s="5" t="s">
        <v>36</v>
      </c>
      <c r="D16" s="6" t="s">
        <v>110</v>
      </c>
      <c r="E16" s="6" t="s">
        <v>111</v>
      </c>
      <c r="F16" s="6">
        <v>5259</v>
      </c>
      <c r="G16" s="7" t="s">
        <v>137</v>
      </c>
      <c r="H16" s="7"/>
      <c r="I16" s="7" t="s">
        <v>86</v>
      </c>
      <c r="J16" s="7" t="s">
        <v>138</v>
      </c>
      <c r="K16" s="8">
        <v>88</v>
      </c>
      <c r="L16" s="8">
        <v>106</v>
      </c>
      <c r="M16" s="8">
        <v>120</v>
      </c>
      <c r="N16" s="8">
        <v>139</v>
      </c>
      <c r="O16" s="8">
        <v>162</v>
      </c>
      <c r="P16" s="8">
        <v>187</v>
      </c>
      <c r="Q16" s="5" t="s">
        <v>104</v>
      </c>
    </row>
    <row r="17" spans="1:17" x14ac:dyDescent="0.25">
      <c r="A17" s="11"/>
      <c r="B17" s="12"/>
      <c r="C17" s="5" t="s">
        <v>36</v>
      </c>
      <c r="D17" s="6" t="s">
        <v>110</v>
      </c>
      <c r="E17" s="6" t="s">
        <v>139</v>
      </c>
      <c r="F17" s="6">
        <v>3505</v>
      </c>
      <c r="G17" s="7" t="s">
        <v>140</v>
      </c>
      <c r="H17" s="7"/>
      <c r="I17" s="7" t="s">
        <v>77</v>
      </c>
      <c r="J17" s="7" t="s">
        <v>141</v>
      </c>
      <c r="K17" s="8">
        <v>120</v>
      </c>
      <c r="L17" s="8">
        <v>136</v>
      </c>
      <c r="M17" s="8">
        <v>143</v>
      </c>
      <c r="N17" s="8">
        <v>168</v>
      </c>
      <c r="O17" s="8">
        <v>188</v>
      </c>
      <c r="P17" s="8">
        <v>210</v>
      </c>
      <c r="Q17" s="5" t="s">
        <v>40</v>
      </c>
    </row>
    <row r="18" spans="1:17" x14ac:dyDescent="0.25">
      <c r="A18" s="11"/>
      <c r="B18" s="12"/>
      <c r="C18" s="5" t="s">
        <v>36</v>
      </c>
      <c r="D18" s="6" t="s">
        <v>110</v>
      </c>
      <c r="E18" s="6" t="s">
        <v>111</v>
      </c>
      <c r="F18" s="6">
        <v>2848</v>
      </c>
      <c r="G18" s="7" t="s">
        <v>142</v>
      </c>
      <c r="H18" s="7"/>
      <c r="I18" s="7" t="s">
        <v>143</v>
      </c>
      <c r="J18" s="7" t="s">
        <v>144</v>
      </c>
      <c r="K18" s="8">
        <v>514</v>
      </c>
      <c r="L18" s="8">
        <v>513</v>
      </c>
      <c r="M18" s="8">
        <v>513</v>
      </c>
      <c r="N18" s="8">
        <v>513</v>
      </c>
      <c r="O18" s="8">
        <v>513</v>
      </c>
      <c r="P18" s="8">
        <v>513</v>
      </c>
      <c r="Q18" s="5" t="s">
        <v>104</v>
      </c>
    </row>
    <row r="19" spans="1:17" x14ac:dyDescent="0.25">
      <c r="A19" s="11"/>
      <c r="B19" s="12"/>
      <c r="C19" s="5" t="s">
        <v>36</v>
      </c>
      <c r="D19" s="6" t="s">
        <v>110</v>
      </c>
      <c r="E19" s="6" t="s">
        <v>111</v>
      </c>
      <c r="F19" s="6">
        <v>2848</v>
      </c>
      <c r="G19" s="7" t="s">
        <v>142</v>
      </c>
      <c r="H19" s="7"/>
      <c r="I19" s="7" t="s">
        <v>145</v>
      </c>
      <c r="J19" s="7" t="s">
        <v>146</v>
      </c>
      <c r="K19" s="8">
        <v>1451</v>
      </c>
      <c r="L19" s="8">
        <v>1674</v>
      </c>
      <c r="M19" s="8">
        <v>1340</v>
      </c>
      <c r="N19" s="8">
        <v>1026</v>
      </c>
      <c r="O19" s="8">
        <v>737</v>
      </c>
      <c r="P19" s="8">
        <v>699</v>
      </c>
      <c r="Q19" s="5" t="s">
        <v>104</v>
      </c>
    </row>
    <row r="20" spans="1:17" x14ac:dyDescent="0.25">
      <c r="A20" s="11"/>
      <c r="B20" s="12"/>
      <c r="C20" s="5" t="s">
        <v>36</v>
      </c>
      <c r="D20" s="6" t="s">
        <v>110</v>
      </c>
      <c r="E20" s="6" t="s">
        <v>147</v>
      </c>
      <c r="F20" s="6">
        <v>3534</v>
      </c>
      <c r="G20" s="7" t="s">
        <v>148</v>
      </c>
      <c r="H20" s="7"/>
      <c r="I20" s="7" t="s">
        <v>149</v>
      </c>
      <c r="J20" s="7" t="s">
        <v>150</v>
      </c>
      <c r="K20" s="8">
        <v>249</v>
      </c>
      <c r="L20" s="8">
        <v>249</v>
      </c>
      <c r="M20" s="8">
        <v>249</v>
      </c>
      <c r="N20" s="8">
        <v>249</v>
      </c>
      <c r="O20" s="8">
        <v>249</v>
      </c>
      <c r="P20" s="8">
        <v>249</v>
      </c>
      <c r="Q20" s="5" t="s">
        <v>104</v>
      </c>
    </row>
    <row r="21" spans="1:17" x14ac:dyDescent="0.25">
      <c r="A21" s="11"/>
      <c r="B21" s="12"/>
      <c r="C21" s="5" t="s">
        <v>36</v>
      </c>
      <c r="D21" s="6" t="s">
        <v>110</v>
      </c>
      <c r="E21" s="6" t="s">
        <v>111</v>
      </c>
      <c r="F21" s="6">
        <v>5258</v>
      </c>
      <c r="G21" s="7" t="s">
        <v>151</v>
      </c>
      <c r="H21" s="7"/>
      <c r="I21" s="7" t="s">
        <v>50</v>
      </c>
      <c r="J21" s="7" t="s">
        <v>152</v>
      </c>
      <c r="K21" s="8">
        <v>211</v>
      </c>
      <c r="L21" s="8">
        <v>203</v>
      </c>
      <c r="M21" s="8">
        <v>195</v>
      </c>
      <c r="N21" s="8">
        <v>198</v>
      </c>
      <c r="O21" s="8">
        <v>201</v>
      </c>
      <c r="P21" s="8">
        <v>204</v>
      </c>
      <c r="Q21" s="5" t="s">
        <v>104</v>
      </c>
    </row>
    <row r="22" spans="1:17" x14ac:dyDescent="0.25">
      <c r="A22" s="11"/>
      <c r="B22" s="12"/>
      <c r="C22" s="5" t="s">
        <v>36</v>
      </c>
      <c r="D22" s="6" t="s">
        <v>110</v>
      </c>
      <c r="E22" s="6" t="s">
        <v>111</v>
      </c>
      <c r="F22" s="6">
        <v>2865</v>
      </c>
      <c r="G22" s="7" t="s">
        <v>153</v>
      </c>
      <c r="H22" s="7"/>
      <c r="I22" s="7" t="s">
        <v>55</v>
      </c>
      <c r="J22" s="7" t="s">
        <v>154</v>
      </c>
      <c r="K22" s="8">
        <v>30</v>
      </c>
      <c r="L22" s="8">
        <v>30</v>
      </c>
      <c r="M22" s="8">
        <v>30</v>
      </c>
      <c r="N22" s="8">
        <v>30</v>
      </c>
      <c r="O22" s="8">
        <v>30</v>
      </c>
      <c r="P22" s="8">
        <v>30</v>
      </c>
      <c r="Q22" s="5" t="s">
        <v>104</v>
      </c>
    </row>
    <row r="23" spans="1:17" x14ac:dyDescent="0.25">
      <c r="A23" s="11"/>
      <c r="B23" s="12"/>
      <c r="C23" s="5" t="s">
        <v>36</v>
      </c>
      <c r="D23" s="6" t="s">
        <v>110</v>
      </c>
      <c r="E23" s="6" t="s">
        <v>139</v>
      </c>
      <c r="F23" s="6">
        <v>5430</v>
      </c>
      <c r="G23" s="7" t="s">
        <v>155</v>
      </c>
      <c r="H23" s="7"/>
      <c r="I23" s="7" t="s">
        <v>156</v>
      </c>
      <c r="J23" s="7" t="s">
        <v>121</v>
      </c>
      <c r="K23" s="8">
        <v>10</v>
      </c>
      <c r="L23" s="8">
        <v>17</v>
      </c>
      <c r="M23" s="8">
        <v>21</v>
      </c>
      <c r="N23" s="8">
        <v>25</v>
      </c>
      <c r="O23" s="8">
        <v>0</v>
      </c>
      <c r="P23" s="8">
        <v>0</v>
      </c>
      <c r="Q23" s="5" t="s">
        <v>40</v>
      </c>
    </row>
    <row r="24" spans="1:17" x14ac:dyDescent="0.25">
      <c r="A24" s="11"/>
      <c r="B24" s="12"/>
      <c r="C24" s="5" t="s">
        <v>36</v>
      </c>
      <c r="D24" s="6" t="s">
        <v>110</v>
      </c>
      <c r="E24" s="6" t="s">
        <v>139</v>
      </c>
      <c r="F24" s="6">
        <v>5286</v>
      </c>
      <c r="G24" s="7" t="s">
        <v>157</v>
      </c>
      <c r="H24" s="7"/>
      <c r="I24" s="7" t="s">
        <v>73</v>
      </c>
      <c r="J24" s="7" t="s">
        <v>158</v>
      </c>
      <c r="K24" s="8">
        <v>27</v>
      </c>
      <c r="L24" s="8">
        <v>34</v>
      </c>
      <c r="M24" s="8">
        <v>23</v>
      </c>
      <c r="N24" s="8">
        <v>15</v>
      </c>
      <c r="O24" s="8">
        <v>7</v>
      </c>
      <c r="P24" s="8">
        <v>0</v>
      </c>
      <c r="Q24" s="5" t="s">
        <v>40</v>
      </c>
    </row>
    <row r="25" spans="1:17" x14ac:dyDescent="0.25">
      <c r="A25" s="11"/>
      <c r="B25" s="12"/>
      <c r="C25" s="5" t="s">
        <v>36</v>
      </c>
      <c r="D25" s="6" t="s">
        <v>110</v>
      </c>
      <c r="E25" s="6" t="s">
        <v>111</v>
      </c>
      <c r="F25" s="6">
        <v>2849</v>
      </c>
      <c r="G25" s="7" t="s">
        <v>159</v>
      </c>
      <c r="H25" s="7"/>
      <c r="I25" s="7" t="s">
        <v>63</v>
      </c>
      <c r="J25" s="7" t="s">
        <v>160</v>
      </c>
      <c r="K25" s="8">
        <v>25</v>
      </c>
      <c r="L25" s="8">
        <v>25</v>
      </c>
      <c r="M25" s="8">
        <v>25</v>
      </c>
      <c r="N25" s="8">
        <v>25</v>
      </c>
      <c r="O25" s="8">
        <v>25</v>
      </c>
      <c r="P25" s="8">
        <v>25</v>
      </c>
      <c r="Q25" s="5" t="s">
        <v>104</v>
      </c>
    </row>
    <row r="26" spans="1:17" x14ac:dyDescent="0.25">
      <c r="A26" s="11"/>
      <c r="B26" s="12"/>
      <c r="C26" s="5" t="s">
        <v>36</v>
      </c>
      <c r="D26" s="6" t="s">
        <v>110</v>
      </c>
      <c r="E26" s="6" t="s">
        <v>111</v>
      </c>
      <c r="F26" s="6">
        <v>2609</v>
      </c>
      <c r="G26" s="7" t="s">
        <v>161</v>
      </c>
      <c r="H26" s="7"/>
      <c r="I26" s="7" t="s">
        <v>71</v>
      </c>
      <c r="J26" s="7" t="s">
        <v>162</v>
      </c>
      <c r="K26" s="8">
        <v>4700</v>
      </c>
      <c r="L26" s="8">
        <v>4700</v>
      </c>
      <c r="M26" s="8">
        <v>4700</v>
      </c>
      <c r="N26" s="8">
        <v>4700</v>
      </c>
      <c r="O26" s="8">
        <v>4700</v>
      </c>
      <c r="P26" s="8">
        <v>4700</v>
      </c>
      <c r="Q26" s="5" t="s">
        <v>104</v>
      </c>
    </row>
    <row r="27" spans="1:17" x14ac:dyDescent="0.25">
      <c r="A27" s="11"/>
      <c r="B27" s="12"/>
      <c r="C27" s="5" t="s">
        <v>36</v>
      </c>
      <c r="D27" s="6" t="s">
        <v>110</v>
      </c>
      <c r="E27" s="6" t="s">
        <v>139</v>
      </c>
      <c r="F27" s="6">
        <v>2609</v>
      </c>
      <c r="G27" s="7" t="s">
        <v>161</v>
      </c>
      <c r="H27" s="7"/>
      <c r="I27" s="7" t="s">
        <v>163</v>
      </c>
      <c r="J27" s="7" t="s">
        <v>162</v>
      </c>
      <c r="K27" s="8">
        <v>1</v>
      </c>
      <c r="L27" s="8">
        <v>2</v>
      </c>
      <c r="M27" s="8">
        <v>0</v>
      </c>
      <c r="N27" s="8">
        <v>0</v>
      </c>
      <c r="O27" s="8">
        <v>0</v>
      </c>
      <c r="P27" s="8">
        <v>0</v>
      </c>
      <c r="Q27" s="5" t="s">
        <v>40</v>
      </c>
    </row>
    <row r="28" spans="1:17" x14ac:dyDescent="0.25">
      <c r="A28" s="11"/>
      <c r="B28" s="12"/>
      <c r="C28" s="5" t="s">
        <v>36</v>
      </c>
      <c r="D28" s="6" t="s">
        <v>110</v>
      </c>
      <c r="E28" s="6" t="s">
        <v>111</v>
      </c>
      <c r="F28" s="6">
        <v>2609</v>
      </c>
      <c r="G28" s="7" t="s">
        <v>161</v>
      </c>
      <c r="H28" s="7"/>
      <c r="I28" s="7" t="s">
        <v>164</v>
      </c>
      <c r="J28" s="7" t="s">
        <v>165</v>
      </c>
      <c r="K28" s="8">
        <v>1341</v>
      </c>
      <c r="L28" s="8">
        <v>1341</v>
      </c>
      <c r="M28" s="8">
        <v>1341</v>
      </c>
      <c r="N28" s="8">
        <v>1341</v>
      </c>
      <c r="O28" s="8">
        <v>1341</v>
      </c>
      <c r="P28" s="8">
        <v>1341</v>
      </c>
      <c r="Q28" s="5" t="s">
        <v>104</v>
      </c>
    </row>
    <row r="29" spans="1:17" x14ac:dyDescent="0.25">
      <c r="A29" s="11"/>
      <c r="B29" s="12"/>
      <c r="C29" s="5" t="s">
        <v>36</v>
      </c>
      <c r="D29" s="6" t="s">
        <v>110</v>
      </c>
      <c r="E29" s="6" t="s">
        <v>111</v>
      </c>
      <c r="F29" s="6">
        <v>2609</v>
      </c>
      <c r="G29" s="7" t="s">
        <v>161</v>
      </c>
      <c r="H29" s="7"/>
      <c r="I29" s="7" t="s">
        <v>75</v>
      </c>
      <c r="J29" s="7" t="s">
        <v>166</v>
      </c>
      <c r="K29" s="8">
        <v>1270</v>
      </c>
      <c r="L29" s="8">
        <v>1270</v>
      </c>
      <c r="M29" s="8">
        <v>1270</v>
      </c>
      <c r="N29" s="8">
        <v>1270</v>
      </c>
      <c r="O29" s="8">
        <v>1270</v>
      </c>
      <c r="P29" s="8">
        <v>1270</v>
      </c>
      <c r="Q29" s="5" t="s">
        <v>104</v>
      </c>
    </row>
    <row r="30" spans="1:17" x14ac:dyDescent="0.25">
      <c r="A30" s="11"/>
      <c r="B30" s="12"/>
      <c r="C30" s="5" t="s">
        <v>36</v>
      </c>
      <c r="D30" s="6" t="s">
        <v>110</v>
      </c>
      <c r="E30" s="6" t="s">
        <v>111</v>
      </c>
      <c r="F30" s="6">
        <v>2609</v>
      </c>
      <c r="G30" s="7" t="s">
        <v>161</v>
      </c>
      <c r="H30" s="7"/>
      <c r="I30" s="7" t="s">
        <v>167</v>
      </c>
      <c r="J30" s="7" t="s">
        <v>168</v>
      </c>
      <c r="K30" s="8">
        <v>5217</v>
      </c>
      <c r="L30" s="8">
        <v>5277</v>
      </c>
      <c r="M30" s="8">
        <v>5066</v>
      </c>
      <c r="N30" s="8">
        <v>4921</v>
      </c>
      <c r="O30" s="8">
        <v>4777</v>
      </c>
      <c r="P30" s="8">
        <v>4676</v>
      </c>
      <c r="Q30" s="5" t="s">
        <v>104</v>
      </c>
    </row>
    <row r="31" spans="1:17" x14ac:dyDescent="0.25">
      <c r="A31" s="11"/>
      <c r="B31" s="12"/>
      <c r="C31" s="5" t="s">
        <v>36</v>
      </c>
      <c r="D31" s="6" t="s">
        <v>110</v>
      </c>
      <c r="E31" s="6" t="s">
        <v>111</v>
      </c>
      <c r="F31" s="6">
        <v>2609</v>
      </c>
      <c r="G31" s="7" t="s">
        <v>161</v>
      </c>
      <c r="H31" s="7"/>
      <c r="I31" s="7" t="s">
        <v>80</v>
      </c>
      <c r="J31" s="7" t="s">
        <v>169</v>
      </c>
      <c r="K31" s="8">
        <v>125</v>
      </c>
      <c r="L31" s="8">
        <v>125</v>
      </c>
      <c r="M31" s="8">
        <v>125</v>
      </c>
      <c r="N31" s="8">
        <v>125</v>
      </c>
      <c r="O31" s="8">
        <v>125</v>
      </c>
      <c r="P31" s="8">
        <v>125</v>
      </c>
      <c r="Q31" s="5" t="s">
        <v>104</v>
      </c>
    </row>
    <row r="32" spans="1:17" x14ac:dyDescent="0.25">
      <c r="A32" s="11"/>
      <c r="B32" s="12"/>
      <c r="C32" s="5" t="s">
        <v>36</v>
      </c>
      <c r="D32" s="6" t="s">
        <v>110</v>
      </c>
      <c r="E32" s="6" t="s">
        <v>111</v>
      </c>
      <c r="F32" s="6">
        <v>2609</v>
      </c>
      <c r="G32" s="7" t="s">
        <v>161</v>
      </c>
      <c r="H32" s="7"/>
      <c r="I32" s="7" t="s">
        <v>170</v>
      </c>
      <c r="J32" s="7" t="s">
        <v>171</v>
      </c>
      <c r="K32" s="8">
        <v>2758</v>
      </c>
      <c r="L32" s="8">
        <v>2758</v>
      </c>
      <c r="M32" s="8">
        <v>2758</v>
      </c>
      <c r="N32" s="8">
        <v>2758</v>
      </c>
      <c r="O32" s="8">
        <v>2758</v>
      </c>
      <c r="P32" s="8">
        <v>2758</v>
      </c>
      <c r="Q32" s="5" t="s">
        <v>104</v>
      </c>
    </row>
    <row r="33" spans="1:17" x14ac:dyDescent="0.25">
      <c r="A33" s="11"/>
      <c r="B33" s="12"/>
      <c r="C33" s="5" t="s">
        <v>36</v>
      </c>
      <c r="D33" s="6" t="s">
        <v>110</v>
      </c>
      <c r="E33" s="6" t="s">
        <v>111</v>
      </c>
      <c r="F33" s="6">
        <v>2609</v>
      </c>
      <c r="G33" s="7" t="s">
        <v>161</v>
      </c>
      <c r="H33" s="7"/>
      <c r="I33" s="7" t="s">
        <v>172</v>
      </c>
      <c r="J33" s="7" t="s">
        <v>173</v>
      </c>
      <c r="K33" s="8">
        <v>211</v>
      </c>
      <c r="L33" s="8">
        <v>12</v>
      </c>
      <c r="M33" s="8">
        <v>22</v>
      </c>
      <c r="N33" s="8">
        <v>35</v>
      </c>
      <c r="O33" s="8">
        <v>786</v>
      </c>
      <c r="P33" s="8">
        <v>1556</v>
      </c>
      <c r="Q33" s="5" t="s">
        <v>104</v>
      </c>
    </row>
    <row r="34" spans="1:17" x14ac:dyDescent="0.25">
      <c r="A34" s="11"/>
      <c r="B34" s="12"/>
      <c r="C34" s="5" t="s">
        <v>36</v>
      </c>
      <c r="D34" s="6" t="s">
        <v>110</v>
      </c>
      <c r="E34" s="6" t="s">
        <v>111</v>
      </c>
      <c r="F34" s="6">
        <v>2609</v>
      </c>
      <c r="G34" s="7" t="s">
        <v>161</v>
      </c>
      <c r="H34" s="7"/>
      <c r="I34" s="7" t="s">
        <v>93</v>
      </c>
      <c r="J34" s="7" t="s">
        <v>174</v>
      </c>
      <c r="K34" s="8">
        <v>426</v>
      </c>
      <c r="L34" s="8">
        <v>426</v>
      </c>
      <c r="M34" s="8">
        <v>426</v>
      </c>
      <c r="N34" s="8">
        <v>426</v>
      </c>
      <c r="O34" s="8">
        <v>426</v>
      </c>
      <c r="P34" s="8">
        <v>426</v>
      </c>
      <c r="Q34" s="5" t="s">
        <v>104</v>
      </c>
    </row>
    <row r="35" spans="1:17" x14ac:dyDescent="0.25">
      <c r="A35" s="11"/>
      <c r="B35" s="12"/>
      <c r="C35" s="5" t="s">
        <v>36</v>
      </c>
      <c r="D35" s="6" t="s">
        <v>110</v>
      </c>
      <c r="E35" s="6" t="s">
        <v>111</v>
      </c>
      <c r="F35" s="6">
        <v>2847</v>
      </c>
      <c r="G35" s="7" t="s">
        <v>175</v>
      </c>
      <c r="H35" s="7"/>
      <c r="I35" s="7" t="s">
        <v>46</v>
      </c>
      <c r="J35" s="7" t="s">
        <v>176</v>
      </c>
      <c r="K35" s="8">
        <v>158</v>
      </c>
      <c r="L35" s="8">
        <v>158</v>
      </c>
      <c r="M35" s="8">
        <v>158</v>
      </c>
      <c r="N35" s="8">
        <v>158</v>
      </c>
      <c r="O35" s="8">
        <v>158</v>
      </c>
      <c r="P35" s="8">
        <v>158</v>
      </c>
      <c r="Q35" s="5" t="s">
        <v>104</v>
      </c>
    </row>
    <row r="36" spans="1:17" x14ac:dyDescent="0.25">
      <c r="A36" s="11"/>
      <c r="B36" s="12"/>
      <c r="C36" s="5" t="s">
        <v>36</v>
      </c>
      <c r="D36" s="6" t="s">
        <v>110</v>
      </c>
      <c r="E36" s="6" t="s">
        <v>147</v>
      </c>
      <c r="F36" s="6">
        <v>3985</v>
      </c>
      <c r="G36" s="7" t="s">
        <v>177</v>
      </c>
      <c r="H36" s="7"/>
      <c r="I36" s="7" t="s">
        <v>178</v>
      </c>
      <c r="J36" s="7" t="s">
        <v>179</v>
      </c>
      <c r="K36" s="8">
        <v>250</v>
      </c>
      <c r="L36" s="8">
        <v>250</v>
      </c>
      <c r="M36" s="8">
        <v>250</v>
      </c>
      <c r="N36" s="8">
        <v>250</v>
      </c>
      <c r="O36" s="8">
        <v>250</v>
      </c>
      <c r="P36" s="8">
        <v>250</v>
      </c>
      <c r="Q36" s="5" t="s">
        <v>104</v>
      </c>
    </row>
    <row r="37" spans="1:17" x14ac:dyDescent="0.25">
      <c r="A37" s="11"/>
      <c r="B37" s="12"/>
      <c r="C37" s="5" t="s">
        <v>36</v>
      </c>
      <c r="D37" s="6" t="s">
        <v>110</v>
      </c>
      <c r="E37" s="6" t="s">
        <v>147</v>
      </c>
      <c r="F37" s="6">
        <v>5302</v>
      </c>
      <c r="G37" s="7" t="s">
        <v>180</v>
      </c>
      <c r="H37" s="7"/>
      <c r="I37" s="7" t="s">
        <v>181</v>
      </c>
      <c r="J37" s="7" t="s">
        <v>182</v>
      </c>
      <c r="K37" s="8">
        <v>53</v>
      </c>
      <c r="L37" s="8">
        <v>53</v>
      </c>
      <c r="M37" s="8">
        <v>53</v>
      </c>
      <c r="N37" s="8">
        <v>53</v>
      </c>
      <c r="O37" s="8">
        <v>53</v>
      </c>
      <c r="P37" s="8">
        <v>53</v>
      </c>
      <c r="Q37" s="5" t="s">
        <v>104</v>
      </c>
    </row>
    <row r="38" spans="1:17" x14ac:dyDescent="0.25">
      <c r="A38" s="11"/>
      <c r="B38" s="12"/>
      <c r="C38" s="5" t="s">
        <v>36</v>
      </c>
      <c r="D38" s="6" t="s">
        <v>110</v>
      </c>
      <c r="E38" s="6" t="s">
        <v>147</v>
      </c>
      <c r="F38" s="6">
        <v>5302</v>
      </c>
      <c r="G38" s="7" t="s">
        <v>180</v>
      </c>
      <c r="H38" s="7"/>
      <c r="I38" s="7" t="s">
        <v>183</v>
      </c>
      <c r="J38" s="7" t="s">
        <v>121</v>
      </c>
      <c r="K38" s="8">
        <v>268</v>
      </c>
      <c r="L38" s="8">
        <v>268</v>
      </c>
      <c r="M38" s="8">
        <v>268</v>
      </c>
      <c r="N38" s="8">
        <v>268</v>
      </c>
      <c r="O38" s="8">
        <v>268</v>
      </c>
      <c r="P38" s="8">
        <v>268</v>
      </c>
      <c r="Q38" s="5" t="s">
        <v>104</v>
      </c>
    </row>
    <row r="39" spans="1:17" x14ac:dyDescent="0.25">
      <c r="A39" s="11"/>
      <c r="B39" s="12"/>
      <c r="C39" s="5" t="s">
        <v>36</v>
      </c>
      <c r="D39" s="6" t="s">
        <v>184</v>
      </c>
      <c r="E39" s="6" t="s">
        <v>185</v>
      </c>
      <c r="F39" s="6">
        <v>3059</v>
      </c>
      <c r="G39" s="7" t="s">
        <v>186</v>
      </c>
      <c r="H39" s="7"/>
      <c r="I39" s="7" t="s">
        <v>187</v>
      </c>
      <c r="J39" s="7" t="s">
        <v>188</v>
      </c>
      <c r="K39" s="8">
        <v>605</v>
      </c>
      <c r="L39" s="8">
        <v>605</v>
      </c>
      <c r="M39" s="8">
        <v>605</v>
      </c>
      <c r="N39" s="8">
        <v>605</v>
      </c>
      <c r="O39" s="8">
        <v>605</v>
      </c>
      <c r="P39" s="8">
        <v>605</v>
      </c>
      <c r="Q39" s="5" t="s">
        <v>104</v>
      </c>
    </row>
    <row r="40" spans="1:17" x14ac:dyDescent="0.25">
      <c r="A40" s="11"/>
      <c r="B40" s="12"/>
      <c r="C40" s="5" t="s">
        <v>36</v>
      </c>
      <c r="D40" s="6" t="s">
        <v>184</v>
      </c>
      <c r="E40" s="6" t="s">
        <v>185</v>
      </c>
      <c r="F40" s="6">
        <v>4687</v>
      </c>
      <c r="G40" s="7" t="s">
        <v>189</v>
      </c>
      <c r="H40" s="7"/>
      <c r="I40" s="7" t="s">
        <v>190</v>
      </c>
      <c r="J40" s="7" t="s">
        <v>188</v>
      </c>
      <c r="K40" s="8">
        <v>2886</v>
      </c>
      <c r="L40" s="8">
        <v>2715</v>
      </c>
      <c r="M40" s="8">
        <v>1120</v>
      </c>
      <c r="N40" s="8">
        <v>1120</v>
      </c>
      <c r="O40" s="8">
        <v>1120</v>
      </c>
      <c r="P40" s="8">
        <v>1120</v>
      </c>
      <c r="Q40" s="5" t="s">
        <v>104</v>
      </c>
    </row>
    <row r="41" spans="1:17" x14ac:dyDescent="0.25">
      <c r="A41" s="11"/>
      <c r="B41" s="12"/>
      <c r="C41" s="5" t="s">
        <v>36</v>
      </c>
      <c r="D41" s="6" t="s">
        <v>184</v>
      </c>
      <c r="E41" s="6" t="s">
        <v>185</v>
      </c>
      <c r="F41" s="6">
        <v>3078</v>
      </c>
      <c r="G41" s="7" t="s">
        <v>191</v>
      </c>
      <c r="H41" s="7"/>
      <c r="I41" s="7" t="s">
        <v>192</v>
      </c>
      <c r="J41" s="7" t="s">
        <v>188</v>
      </c>
      <c r="K41" s="8">
        <v>7616</v>
      </c>
      <c r="L41" s="8">
        <v>7616</v>
      </c>
      <c r="M41" s="8">
        <v>7616</v>
      </c>
      <c r="N41" s="8">
        <v>7616</v>
      </c>
      <c r="O41" s="8">
        <v>7616</v>
      </c>
      <c r="P41" s="8">
        <v>7616</v>
      </c>
      <c r="Q41" s="5" t="s">
        <v>104</v>
      </c>
    </row>
    <row r="42" spans="1:17" x14ac:dyDescent="0.25">
      <c r="A42" s="11"/>
      <c r="B42" s="12"/>
      <c r="C42" s="5" t="s">
        <v>36</v>
      </c>
      <c r="D42" s="6" t="s">
        <v>184</v>
      </c>
      <c r="E42" s="6" t="s">
        <v>185</v>
      </c>
      <c r="F42" s="6">
        <v>3089</v>
      </c>
      <c r="G42" s="7" t="s">
        <v>193</v>
      </c>
      <c r="H42" s="7"/>
      <c r="I42" s="7" t="s">
        <v>103</v>
      </c>
      <c r="J42" s="7" t="s">
        <v>188</v>
      </c>
      <c r="K42" s="8">
        <v>1866</v>
      </c>
      <c r="L42" s="8">
        <v>1866</v>
      </c>
      <c r="M42" s="8">
        <v>1866</v>
      </c>
      <c r="N42" s="8">
        <v>1866</v>
      </c>
      <c r="O42" s="8">
        <v>1866</v>
      </c>
      <c r="P42" s="8">
        <v>1866</v>
      </c>
      <c r="Q42" s="5" t="s">
        <v>104</v>
      </c>
    </row>
    <row r="43" spans="1:17" x14ac:dyDescent="0.25">
      <c r="A43" s="11"/>
      <c r="B43" s="12"/>
      <c r="C43" s="5" t="s">
        <v>36</v>
      </c>
      <c r="D43" s="6" t="s">
        <v>184</v>
      </c>
      <c r="E43" s="6" t="s">
        <v>139</v>
      </c>
      <c r="F43" s="6">
        <v>3089</v>
      </c>
      <c r="G43" s="7" t="s">
        <v>193</v>
      </c>
      <c r="H43" s="7"/>
      <c r="I43" s="7" t="s">
        <v>103</v>
      </c>
      <c r="J43" s="7" t="s">
        <v>188</v>
      </c>
      <c r="K43" s="8">
        <v>374</v>
      </c>
      <c r="L43" s="8">
        <v>374</v>
      </c>
      <c r="M43" s="8">
        <v>374</v>
      </c>
      <c r="N43" s="8">
        <v>374</v>
      </c>
      <c r="O43" s="8">
        <v>374</v>
      </c>
      <c r="P43" s="8">
        <v>374</v>
      </c>
      <c r="Q43" s="5" t="s">
        <v>104</v>
      </c>
    </row>
    <row r="44" spans="1:17" x14ac:dyDescent="0.25">
      <c r="A44" s="11"/>
      <c r="B44" s="12"/>
      <c r="C44" s="5" t="s">
        <v>36</v>
      </c>
      <c r="D44" s="6" t="s">
        <v>184</v>
      </c>
      <c r="E44" s="6" t="s">
        <v>185</v>
      </c>
      <c r="F44" s="6">
        <v>4685</v>
      </c>
      <c r="G44" s="7" t="s">
        <v>194</v>
      </c>
      <c r="H44" s="7"/>
      <c r="I44" s="7" t="s">
        <v>103</v>
      </c>
      <c r="J44" s="7" t="s">
        <v>188</v>
      </c>
      <c r="K44" s="8">
        <v>1120</v>
      </c>
      <c r="L44" s="8">
        <v>1120</v>
      </c>
      <c r="M44" s="8">
        <v>1120</v>
      </c>
      <c r="N44" s="8">
        <v>1120</v>
      </c>
      <c r="O44" s="8">
        <v>1120</v>
      </c>
      <c r="P44" s="8">
        <v>1120</v>
      </c>
      <c r="Q44" s="5" t="s">
        <v>104</v>
      </c>
    </row>
    <row r="45" spans="1:17" x14ac:dyDescent="0.25">
      <c r="A45" s="11"/>
      <c r="B45" s="12"/>
      <c r="C45" s="5" t="s">
        <v>36</v>
      </c>
      <c r="D45" s="6" t="s">
        <v>184</v>
      </c>
      <c r="E45" s="6" t="s">
        <v>185</v>
      </c>
      <c r="F45" s="6">
        <v>3094</v>
      </c>
      <c r="G45" s="7" t="s">
        <v>195</v>
      </c>
      <c r="H45" s="7"/>
      <c r="I45" s="7" t="s">
        <v>196</v>
      </c>
      <c r="J45" s="7" t="s">
        <v>188</v>
      </c>
      <c r="K45" s="8">
        <v>7847</v>
      </c>
      <c r="L45" s="8">
        <v>7847</v>
      </c>
      <c r="M45" s="8">
        <v>7847</v>
      </c>
      <c r="N45" s="8">
        <v>7847</v>
      </c>
      <c r="O45" s="8">
        <v>7847</v>
      </c>
      <c r="P45" s="8">
        <v>7847</v>
      </c>
      <c r="Q45" s="5" t="s">
        <v>104</v>
      </c>
    </row>
    <row r="46" spans="1:17" x14ac:dyDescent="0.25">
      <c r="A46" s="11"/>
      <c r="B46" s="12"/>
      <c r="C46" s="5" t="s">
        <v>36</v>
      </c>
      <c r="D46" s="6" t="s">
        <v>184</v>
      </c>
      <c r="E46" s="6" t="s">
        <v>185</v>
      </c>
      <c r="F46" s="6">
        <v>4683</v>
      </c>
      <c r="G46" s="7" t="s">
        <v>197</v>
      </c>
      <c r="H46" s="7"/>
      <c r="I46" s="7" t="s">
        <v>103</v>
      </c>
      <c r="J46" s="7" t="s">
        <v>188</v>
      </c>
      <c r="K46" s="8">
        <v>1400</v>
      </c>
      <c r="L46" s="8">
        <v>1400</v>
      </c>
      <c r="M46" s="8">
        <v>1400</v>
      </c>
      <c r="N46" s="8">
        <v>1680</v>
      </c>
      <c r="O46" s="8">
        <v>1680</v>
      </c>
      <c r="P46" s="8">
        <v>1680</v>
      </c>
      <c r="Q46" s="5" t="s">
        <v>104</v>
      </c>
    </row>
    <row r="47" spans="1:17" x14ac:dyDescent="0.25">
      <c r="A47" s="11"/>
      <c r="B47" s="12"/>
      <c r="C47" s="5" t="s">
        <v>36</v>
      </c>
      <c r="D47" s="6" t="s">
        <v>198</v>
      </c>
      <c r="E47" s="6" t="s">
        <v>199</v>
      </c>
      <c r="F47" s="6">
        <v>5355</v>
      </c>
      <c r="G47" s="7" t="s">
        <v>200</v>
      </c>
      <c r="H47" s="7"/>
      <c r="I47" s="7" t="s">
        <v>201</v>
      </c>
      <c r="J47" s="7" t="s">
        <v>202</v>
      </c>
      <c r="K47" s="8">
        <v>6278</v>
      </c>
      <c r="L47" s="8">
        <v>6278</v>
      </c>
      <c r="M47" s="8">
        <v>6278</v>
      </c>
      <c r="N47" s="8">
        <v>6278</v>
      </c>
      <c r="O47" s="8">
        <v>6278</v>
      </c>
      <c r="P47" s="8">
        <v>6278</v>
      </c>
      <c r="Q47" s="5" t="s">
        <v>40</v>
      </c>
    </row>
    <row r="48" spans="1:17" x14ac:dyDescent="0.25">
      <c r="A48" s="11"/>
      <c r="B48" s="12"/>
      <c r="C48" s="5" t="s">
        <v>36</v>
      </c>
      <c r="D48" s="6" t="s">
        <v>198</v>
      </c>
      <c r="E48" s="6" t="s">
        <v>139</v>
      </c>
      <c r="F48" s="6">
        <v>5355</v>
      </c>
      <c r="G48" s="7" t="s">
        <v>200</v>
      </c>
      <c r="H48" s="7"/>
      <c r="I48" s="7" t="s">
        <v>203</v>
      </c>
      <c r="J48" s="7" t="s">
        <v>202</v>
      </c>
      <c r="K48" s="8">
        <v>8145</v>
      </c>
      <c r="L48" s="8">
        <v>8173</v>
      </c>
      <c r="M48" s="8">
        <v>7974</v>
      </c>
      <c r="N48" s="8">
        <v>6341</v>
      </c>
      <c r="O48" s="8">
        <v>6373</v>
      </c>
      <c r="P48" s="8">
        <v>6404</v>
      </c>
      <c r="Q48" s="5" t="s">
        <v>104</v>
      </c>
    </row>
    <row r="49" spans="1:17" x14ac:dyDescent="0.25">
      <c r="A49" s="11"/>
      <c r="B49" s="12"/>
      <c r="C49" s="5" t="s">
        <v>36</v>
      </c>
      <c r="D49" s="6" t="s">
        <v>198</v>
      </c>
      <c r="E49" s="6" t="s">
        <v>204</v>
      </c>
      <c r="F49" s="6">
        <v>3020</v>
      </c>
      <c r="G49" s="7" t="s">
        <v>205</v>
      </c>
      <c r="H49" s="7"/>
      <c r="I49" s="7" t="s">
        <v>206</v>
      </c>
      <c r="J49" s="7" t="s">
        <v>207</v>
      </c>
      <c r="K49" s="8">
        <v>36448</v>
      </c>
      <c r="L49" s="8">
        <v>36311</v>
      </c>
      <c r="M49" s="8">
        <v>36175</v>
      </c>
      <c r="N49" s="8">
        <v>36039</v>
      </c>
      <c r="O49" s="8">
        <v>35903</v>
      </c>
      <c r="P49" s="8">
        <v>35766</v>
      </c>
      <c r="Q49" s="5" t="s">
        <v>104</v>
      </c>
    </row>
    <row r="50" spans="1:17" x14ac:dyDescent="0.25">
      <c r="A50" s="11"/>
      <c r="B50" s="12"/>
      <c r="C50" s="5" t="s">
        <v>36</v>
      </c>
      <c r="D50" s="6" t="s">
        <v>198</v>
      </c>
      <c r="E50" s="6" t="s">
        <v>139</v>
      </c>
      <c r="F50" s="6">
        <v>3391</v>
      </c>
      <c r="G50" s="7" t="s">
        <v>208</v>
      </c>
      <c r="H50" s="7"/>
      <c r="I50" s="7" t="s">
        <v>209</v>
      </c>
      <c r="J50" s="7" t="s">
        <v>210</v>
      </c>
      <c r="K50" s="8">
        <v>100</v>
      </c>
      <c r="L50" s="8">
        <v>100</v>
      </c>
      <c r="M50" s="8">
        <v>0</v>
      </c>
      <c r="N50" s="8">
        <v>0</v>
      </c>
      <c r="O50" s="8">
        <v>0</v>
      </c>
      <c r="P50" s="8">
        <v>0</v>
      </c>
      <c r="Q50" s="5" t="s">
        <v>40</v>
      </c>
    </row>
    <row r="51" spans="1:17" x14ac:dyDescent="0.25">
      <c r="A51" s="11"/>
      <c r="B51" s="12"/>
      <c r="C51" s="5" t="s">
        <v>36</v>
      </c>
      <c r="D51" s="6" t="s">
        <v>198</v>
      </c>
      <c r="E51" s="6" t="s">
        <v>147</v>
      </c>
      <c r="F51" s="6">
        <v>5275</v>
      </c>
      <c r="G51" s="7" t="s">
        <v>211</v>
      </c>
      <c r="H51" s="7"/>
      <c r="I51" s="7" t="s">
        <v>212</v>
      </c>
      <c r="J51" s="7" t="s">
        <v>210</v>
      </c>
      <c r="K51" s="8">
        <v>1120</v>
      </c>
      <c r="L51" s="8">
        <v>1120</v>
      </c>
      <c r="M51" s="8">
        <v>1120</v>
      </c>
      <c r="N51" s="8">
        <v>2015</v>
      </c>
      <c r="O51" s="8">
        <v>2015</v>
      </c>
      <c r="P51" s="8">
        <v>2015</v>
      </c>
      <c r="Q51" s="5" t="s">
        <v>104</v>
      </c>
    </row>
    <row r="52" spans="1:17" x14ac:dyDescent="0.25">
      <c r="A52" s="11"/>
      <c r="B52" s="12"/>
      <c r="C52" s="5" t="s">
        <v>36</v>
      </c>
      <c r="D52" s="6" t="s">
        <v>198</v>
      </c>
      <c r="E52" s="6" t="s">
        <v>139</v>
      </c>
      <c r="F52" s="6">
        <v>5287</v>
      </c>
      <c r="G52" s="7" t="s">
        <v>213</v>
      </c>
      <c r="H52" s="7"/>
      <c r="I52" s="7" t="s">
        <v>214</v>
      </c>
      <c r="J52" s="7" t="s">
        <v>215</v>
      </c>
      <c r="K52" s="8">
        <v>57</v>
      </c>
      <c r="L52" s="8">
        <v>63</v>
      </c>
      <c r="M52" s="8">
        <v>59</v>
      </c>
      <c r="N52" s="8">
        <v>66</v>
      </c>
      <c r="O52" s="8">
        <v>63</v>
      </c>
      <c r="P52" s="8">
        <v>70</v>
      </c>
      <c r="Q52" s="5" t="s">
        <v>40</v>
      </c>
    </row>
    <row r="53" spans="1:17" x14ac:dyDescent="0.25">
      <c r="A53" s="11"/>
      <c r="B53" s="12"/>
      <c r="C53" s="5" t="s">
        <v>36</v>
      </c>
      <c r="D53" s="6" t="s">
        <v>198</v>
      </c>
      <c r="E53" s="6" t="s">
        <v>139</v>
      </c>
      <c r="F53" s="6">
        <v>5294</v>
      </c>
      <c r="G53" s="7" t="s">
        <v>216</v>
      </c>
      <c r="H53" s="7"/>
      <c r="I53" s="7" t="s">
        <v>217</v>
      </c>
      <c r="J53" s="7" t="s">
        <v>218</v>
      </c>
      <c r="K53" s="8">
        <v>191</v>
      </c>
      <c r="L53" s="8">
        <v>190</v>
      </c>
      <c r="M53" s="8">
        <v>187</v>
      </c>
      <c r="N53" s="8">
        <v>187</v>
      </c>
      <c r="O53" s="8">
        <v>184</v>
      </c>
      <c r="P53" s="8">
        <v>177</v>
      </c>
      <c r="Q53" s="5" t="s">
        <v>40</v>
      </c>
    </row>
    <row r="54" spans="1:17" x14ac:dyDescent="0.25">
      <c r="A54" s="11"/>
      <c r="B54" s="12"/>
      <c r="C54" s="5" t="s">
        <v>36</v>
      </c>
      <c r="D54" s="6" t="s">
        <v>198</v>
      </c>
      <c r="E54" s="6" t="s">
        <v>139</v>
      </c>
      <c r="F54" s="6">
        <v>3377</v>
      </c>
      <c r="G54" s="7" t="s">
        <v>219</v>
      </c>
      <c r="H54" s="7"/>
      <c r="I54" s="7" t="s">
        <v>220</v>
      </c>
      <c r="J54" s="7" t="s">
        <v>221</v>
      </c>
      <c r="K54" s="8">
        <v>95</v>
      </c>
      <c r="L54" s="8">
        <v>95</v>
      </c>
      <c r="M54" s="8">
        <v>95</v>
      </c>
      <c r="N54" s="8">
        <v>95</v>
      </c>
      <c r="O54" s="8">
        <v>95</v>
      </c>
      <c r="P54" s="8">
        <v>95</v>
      </c>
      <c r="Q54" s="5" t="s">
        <v>40</v>
      </c>
    </row>
    <row r="55" spans="1:17" x14ac:dyDescent="0.25">
      <c r="A55" s="11"/>
      <c r="B55" s="12"/>
      <c r="C55" s="5" t="s">
        <v>36</v>
      </c>
      <c r="D55" s="6" t="s">
        <v>198</v>
      </c>
      <c r="E55" s="6" t="s">
        <v>139</v>
      </c>
      <c r="F55" s="6">
        <v>5297</v>
      </c>
      <c r="G55" s="7" t="s">
        <v>222</v>
      </c>
      <c r="H55" s="7"/>
      <c r="I55" s="7" t="s">
        <v>223</v>
      </c>
      <c r="J55" s="7" t="s">
        <v>210</v>
      </c>
      <c r="K55" s="8">
        <v>275</v>
      </c>
      <c r="L55" s="8">
        <v>275</v>
      </c>
      <c r="M55" s="8">
        <v>275</v>
      </c>
      <c r="N55" s="8">
        <v>275</v>
      </c>
      <c r="O55" s="8">
        <v>275</v>
      </c>
      <c r="P55" s="8">
        <v>275</v>
      </c>
      <c r="Q55" s="5" t="s">
        <v>40</v>
      </c>
    </row>
    <row r="56" spans="1:17" x14ac:dyDescent="0.25">
      <c r="A56" s="11"/>
      <c r="B56" s="12"/>
      <c r="C56" s="5" t="s">
        <v>36</v>
      </c>
      <c r="D56" s="6" t="s">
        <v>198</v>
      </c>
      <c r="E56" s="6" t="s">
        <v>139</v>
      </c>
      <c r="F56" s="6">
        <v>5298</v>
      </c>
      <c r="G56" s="7" t="s">
        <v>224</v>
      </c>
      <c r="H56" s="7"/>
      <c r="I56" s="7" t="s">
        <v>225</v>
      </c>
      <c r="J56" s="7" t="s">
        <v>210</v>
      </c>
      <c r="K56" s="8">
        <v>1030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5" t="s">
        <v>40</v>
      </c>
    </row>
    <row r="57" spans="1:17" x14ac:dyDescent="0.25">
      <c r="A57" s="11"/>
      <c r="B57" s="12"/>
      <c r="C57" s="5" t="s">
        <v>36</v>
      </c>
      <c r="D57" s="6" t="s">
        <v>198</v>
      </c>
      <c r="E57" s="6" t="s">
        <v>139</v>
      </c>
      <c r="F57" s="6">
        <v>5288</v>
      </c>
      <c r="G57" s="7" t="s">
        <v>226</v>
      </c>
      <c r="H57" s="7"/>
      <c r="I57" s="7" t="s">
        <v>227</v>
      </c>
      <c r="J57" s="7" t="s">
        <v>210</v>
      </c>
      <c r="K57" s="8">
        <v>46</v>
      </c>
      <c r="L57" s="8">
        <v>67</v>
      </c>
      <c r="M57" s="8">
        <v>91</v>
      </c>
      <c r="N57" s="8">
        <v>115</v>
      </c>
      <c r="O57" s="8">
        <v>144</v>
      </c>
      <c r="P57" s="8">
        <v>174</v>
      </c>
      <c r="Q57" s="5" t="s">
        <v>40</v>
      </c>
    </row>
    <row r="58" spans="1:17" x14ac:dyDescent="0.25">
      <c r="A58" s="11"/>
      <c r="B58" s="12"/>
      <c r="C58" s="5" t="s">
        <v>36</v>
      </c>
      <c r="D58" s="6" t="s">
        <v>198</v>
      </c>
      <c r="E58" s="6" t="s">
        <v>139</v>
      </c>
      <c r="F58" s="6">
        <v>5296</v>
      </c>
      <c r="G58" s="7" t="s">
        <v>228</v>
      </c>
      <c r="H58" s="7"/>
      <c r="I58" s="7" t="s">
        <v>229</v>
      </c>
      <c r="J58" s="7" t="s">
        <v>230</v>
      </c>
      <c r="K58" s="8">
        <v>2</v>
      </c>
      <c r="L58" s="8">
        <v>2</v>
      </c>
      <c r="M58" s="8">
        <v>2</v>
      </c>
      <c r="N58" s="8">
        <v>2</v>
      </c>
      <c r="O58" s="8">
        <v>2</v>
      </c>
      <c r="P58" s="8">
        <v>2</v>
      </c>
      <c r="Q58" s="5" t="s">
        <v>40</v>
      </c>
    </row>
    <row r="59" spans="1:17" x14ac:dyDescent="0.25">
      <c r="A59" s="11"/>
      <c r="B59" s="12"/>
      <c r="C59" s="5" t="s">
        <v>36</v>
      </c>
      <c r="D59" s="6" t="s">
        <v>198</v>
      </c>
      <c r="E59" s="6" t="s">
        <v>139</v>
      </c>
      <c r="F59" s="6">
        <v>5293</v>
      </c>
      <c r="G59" s="7" t="s">
        <v>231</v>
      </c>
      <c r="H59" s="7"/>
      <c r="I59" s="7" t="s">
        <v>65</v>
      </c>
      <c r="J59" s="7" t="s">
        <v>210</v>
      </c>
      <c r="K59" s="8">
        <v>7</v>
      </c>
      <c r="L59" s="8">
        <v>16</v>
      </c>
      <c r="M59" s="8">
        <v>7</v>
      </c>
      <c r="N59" s="8">
        <v>4</v>
      </c>
      <c r="O59" s="8">
        <v>0</v>
      </c>
      <c r="P59" s="8">
        <v>0</v>
      </c>
      <c r="Q59" s="5" t="s">
        <v>40</v>
      </c>
    </row>
    <row r="60" spans="1:17" x14ac:dyDescent="0.25">
      <c r="A60" s="11"/>
      <c r="B60" s="12"/>
      <c r="C60" s="5" t="s">
        <v>36</v>
      </c>
      <c r="D60" s="6" t="s">
        <v>198</v>
      </c>
      <c r="E60" s="6" t="s">
        <v>139</v>
      </c>
      <c r="F60" s="6">
        <v>5356</v>
      </c>
      <c r="G60" s="7" t="s">
        <v>232</v>
      </c>
      <c r="H60" s="7"/>
      <c r="I60" s="7" t="s">
        <v>233</v>
      </c>
      <c r="J60" s="7" t="s">
        <v>221</v>
      </c>
      <c r="K60" s="8">
        <v>327</v>
      </c>
      <c r="L60" s="8">
        <v>275</v>
      </c>
      <c r="M60" s="8">
        <v>216</v>
      </c>
      <c r="N60" s="8">
        <v>208</v>
      </c>
      <c r="O60" s="8">
        <v>203</v>
      </c>
      <c r="P60" s="8">
        <v>199</v>
      </c>
      <c r="Q60" s="5" t="s">
        <v>40</v>
      </c>
    </row>
    <row r="61" spans="1:17" x14ac:dyDescent="0.25">
      <c r="A61" s="11"/>
      <c r="B61" s="12"/>
      <c r="C61" s="5" t="s">
        <v>36</v>
      </c>
      <c r="D61" s="6" t="s">
        <v>198</v>
      </c>
      <c r="E61" s="6" t="s">
        <v>139</v>
      </c>
      <c r="F61" s="6">
        <v>5295</v>
      </c>
      <c r="G61" s="7" t="s">
        <v>234</v>
      </c>
      <c r="H61" s="7"/>
      <c r="I61" s="7" t="s">
        <v>235</v>
      </c>
      <c r="J61" s="7" t="s">
        <v>236</v>
      </c>
      <c r="K61" s="8">
        <v>531</v>
      </c>
      <c r="L61" s="8">
        <v>548</v>
      </c>
      <c r="M61" s="8">
        <v>562</v>
      </c>
      <c r="N61" s="8">
        <v>584</v>
      </c>
      <c r="O61" s="8">
        <v>601</v>
      </c>
      <c r="P61" s="8">
        <v>627</v>
      </c>
      <c r="Q61" s="5" t="s">
        <v>104</v>
      </c>
    </row>
    <row r="62" spans="1:17" x14ac:dyDescent="0.25">
      <c r="A62" s="11"/>
      <c r="B62" s="12"/>
      <c r="C62" s="5" t="s">
        <v>36</v>
      </c>
      <c r="D62" s="6" t="s">
        <v>198</v>
      </c>
      <c r="E62" s="6" t="s">
        <v>139</v>
      </c>
      <c r="F62" s="6">
        <v>3527</v>
      </c>
      <c r="G62" s="7" t="s">
        <v>237</v>
      </c>
      <c r="H62" s="7"/>
      <c r="I62" s="7" t="s">
        <v>238</v>
      </c>
      <c r="J62" s="7" t="s">
        <v>210</v>
      </c>
      <c r="K62" s="8">
        <v>35</v>
      </c>
      <c r="L62" s="8">
        <v>38</v>
      </c>
      <c r="M62" s="8">
        <v>42</v>
      </c>
      <c r="N62" s="8">
        <v>50</v>
      </c>
      <c r="O62" s="8">
        <v>59</v>
      </c>
      <c r="P62" s="8">
        <v>72</v>
      </c>
      <c r="Q62" s="5" t="s">
        <v>40</v>
      </c>
    </row>
    <row r="63" spans="1:17" x14ac:dyDescent="0.25">
      <c r="A63" s="11"/>
      <c r="B63" s="12"/>
      <c r="C63" s="5" t="s">
        <v>36</v>
      </c>
      <c r="D63" s="6" t="s">
        <v>198</v>
      </c>
      <c r="E63" s="6" t="s">
        <v>139</v>
      </c>
      <c r="F63" s="6">
        <v>5285</v>
      </c>
      <c r="G63" s="7" t="s">
        <v>239</v>
      </c>
      <c r="H63" s="7"/>
      <c r="I63" s="7" t="s">
        <v>73</v>
      </c>
      <c r="J63" s="7" t="s">
        <v>240</v>
      </c>
      <c r="K63" s="8">
        <v>114</v>
      </c>
      <c r="L63" s="8">
        <v>102</v>
      </c>
      <c r="M63" s="8">
        <v>96</v>
      </c>
      <c r="N63" s="8">
        <v>92</v>
      </c>
      <c r="O63" s="8">
        <v>90</v>
      </c>
      <c r="P63" s="8">
        <v>87</v>
      </c>
      <c r="Q63" s="5" t="s">
        <v>40</v>
      </c>
    </row>
    <row r="64" spans="1:17" x14ac:dyDescent="0.25">
      <c r="A64" s="11"/>
      <c r="B64" s="12"/>
      <c r="C64" s="5" t="s">
        <v>36</v>
      </c>
      <c r="D64" s="6" t="s">
        <v>198</v>
      </c>
      <c r="E64" s="6" t="s">
        <v>147</v>
      </c>
      <c r="F64" s="6">
        <v>3564</v>
      </c>
      <c r="G64" s="7" t="s">
        <v>241</v>
      </c>
      <c r="H64" s="7"/>
      <c r="I64" s="7" t="s">
        <v>242</v>
      </c>
      <c r="J64" s="7" t="s">
        <v>236</v>
      </c>
      <c r="K64" s="8">
        <v>4311</v>
      </c>
      <c r="L64" s="8">
        <v>4108</v>
      </c>
      <c r="M64" s="8">
        <v>3905</v>
      </c>
      <c r="N64" s="8">
        <v>3701</v>
      </c>
      <c r="O64" s="8">
        <v>3498</v>
      </c>
      <c r="P64" s="8">
        <v>3295</v>
      </c>
      <c r="Q64" s="5" t="s">
        <v>104</v>
      </c>
    </row>
    <row r="65" spans="1:17" x14ac:dyDescent="0.25">
      <c r="A65" s="11"/>
      <c r="B65" s="12"/>
      <c r="C65" s="5" t="s">
        <v>36</v>
      </c>
      <c r="D65" s="6" t="s">
        <v>198</v>
      </c>
      <c r="E65" s="6" t="s">
        <v>147</v>
      </c>
      <c r="F65" s="6">
        <v>5273</v>
      </c>
      <c r="G65" s="7" t="s">
        <v>243</v>
      </c>
      <c r="H65" s="7"/>
      <c r="I65" s="7" t="s">
        <v>244</v>
      </c>
      <c r="J65" s="7" t="s">
        <v>210</v>
      </c>
      <c r="K65" s="8">
        <v>2352</v>
      </c>
      <c r="L65" s="8">
        <v>2352</v>
      </c>
      <c r="M65" s="8">
        <v>3610</v>
      </c>
      <c r="N65" s="8">
        <v>3138</v>
      </c>
      <c r="O65" s="8">
        <v>2707</v>
      </c>
      <c r="P65" s="8">
        <v>2256</v>
      </c>
      <c r="Q65" s="5" t="s">
        <v>104</v>
      </c>
    </row>
    <row r="66" spans="1:17" x14ac:dyDescent="0.25">
      <c r="A66" s="11"/>
      <c r="B66" s="12"/>
      <c r="C66" s="5" t="s">
        <v>36</v>
      </c>
      <c r="D66" s="6" t="s">
        <v>198</v>
      </c>
      <c r="E66" s="6" t="s">
        <v>139</v>
      </c>
      <c r="F66" s="6">
        <v>5307</v>
      </c>
      <c r="G66" s="7" t="s">
        <v>245</v>
      </c>
      <c r="H66" s="7"/>
      <c r="I66" s="7" t="s">
        <v>246</v>
      </c>
      <c r="J66" s="7" t="s">
        <v>221</v>
      </c>
      <c r="K66" s="8">
        <v>151</v>
      </c>
      <c r="L66" s="8">
        <v>120</v>
      </c>
      <c r="M66" s="8">
        <v>68</v>
      </c>
      <c r="N66" s="8">
        <v>17</v>
      </c>
      <c r="O66" s="8">
        <v>9</v>
      </c>
      <c r="P66" s="8">
        <v>2</v>
      </c>
      <c r="Q66" s="5" t="s">
        <v>40</v>
      </c>
    </row>
  </sheetData>
  <autoFilter ref="A2:Q2" xr:uid="{7E656530-27E1-4BC3-84E3-2F28B8533A0F}"/>
  <dataValidations count="1">
    <dataValidation type="list" allowBlank="1" showInputMessage="1" showErrorMessage="1" sqref="A3:A66" xr:uid="{2CD7B79C-5CEE-4C88-99B1-8D115B938EF0}">
      <formula1>"Y,N"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18DD-5B7D-43E8-85C9-95610015B567}">
  <dimension ref="A1:R8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31.85546875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28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5" t="s">
        <v>36</v>
      </c>
      <c r="D3" s="6" t="s">
        <v>247</v>
      </c>
      <c r="E3" s="6" t="s">
        <v>248</v>
      </c>
      <c r="F3" s="6">
        <v>2888</v>
      </c>
      <c r="G3" s="7" t="s">
        <v>249</v>
      </c>
      <c r="H3" s="7"/>
      <c r="I3" s="7" t="s">
        <v>250</v>
      </c>
      <c r="J3" s="7" t="s">
        <v>251</v>
      </c>
      <c r="K3" s="8">
        <v>0</v>
      </c>
      <c r="L3" s="8">
        <v>0</v>
      </c>
      <c r="M3" s="8">
        <v>2000</v>
      </c>
      <c r="N3" s="8">
        <v>2000</v>
      </c>
      <c r="O3" s="8">
        <v>2000</v>
      </c>
      <c r="P3" s="8">
        <v>2000</v>
      </c>
      <c r="Q3" s="13">
        <v>2040</v>
      </c>
      <c r="R3" s="5" t="s">
        <v>104</v>
      </c>
    </row>
    <row r="4" spans="1:18" x14ac:dyDescent="0.25">
      <c r="A4" s="11"/>
      <c r="B4" s="12"/>
      <c r="C4" s="5" t="s">
        <v>36</v>
      </c>
      <c r="D4" s="6" t="s">
        <v>247</v>
      </c>
      <c r="E4" s="6" t="s">
        <v>248</v>
      </c>
      <c r="F4" s="6">
        <v>2893</v>
      </c>
      <c r="G4" s="7" t="s">
        <v>252</v>
      </c>
      <c r="H4" s="7"/>
      <c r="I4" s="7" t="s">
        <v>253</v>
      </c>
      <c r="J4" s="7" t="s">
        <v>254</v>
      </c>
      <c r="K4" s="8">
        <v>0</v>
      </c>
      <c r="L4" s="8">
        <v>22500</v>
      </c>
      <c r="M4" s="8">
        <v>22500</v>
      </c>
      <c r="N4" s="8">
        <v>22500</v>
      </c>
      <c r="O4" s="8">
        <v>22500</v>
      </c>
      <c r="P4" s="8">
        <v>22500</v>
      </c>
      <c r="Q4" s="13">
        <v>2030</v>
      </c>
      <c r="R4" s="5" t="s">
        <v>104</v>
      </c>
    </row>
    <row r="5" spans="1:18" x14ac:dyDescent="0.25">
      <c r="A5" s="11"/>
      <c r="B5" s="12"/>
      <c r="C5" s="5" t="s">
        <v>36</v>
      </c>
      <c r="D5" s="6" t="s">
        <v>247</v>
      </c>
      <c r="E5" s="6" t="s">
        <v>248</v>
      </c>
      <c r="F5" s="6">
        <v>2991</v>
      </c>
      <c r="G5" s="7" t="s">
        <v>255</v>
      </c>
      <c r="H5" s="7"/>
      <c r="I5" s="7" t="s">
        <v>256</v>
      </c>
      <c r="J5" s="7" t="s">
        <v>257</v>
      </c>
      <c r="K5" s="8">
        <v>0</v>
      </c>
      <c r="L5" s="8">
        <v>12900</v>
      </c>
      <c r="M5" s="8">
        <v>12900</v>
      </c>
      <c r="N5" s="8">
        <v>12900</v>
      </c>
      <c r="O5" s="8">
        <v>12900</v>
      </c>
      <c r="P5" s="8">
        <v>12900</v>
      </c>
      <c r="Q5" s="13">
        <v>2030</v>
      </c>
      <c r="R5" s="5" t="s">
        <v>104</v>
      </c>
    </row>
    <row r="6" spans="1:18" x14ac:dyDescent="0.25">
      <c r="A6" s="11"/>
      <c r="B6" s="12"/>
      <c r="C6" s="5" t="s">
        <v>36</v>
      </c>
      <c r="D6" s="6" t="s">
        <v>247</v>
      </c>
      <c r="E6" s="6" t="s">
        <v>248</v>
      </c>
      <c r="F6" s="6">
        <v>2887</v>
      </c>
      <c r="G6" s="7" t="s">
        <v>258</v>
      </c>
      <c r="H6" s="7"/>
      <c r="I6" s="7" t="s">
        <v>259</v>
      </c>
      <c r="J6" s="7" t="s">
        <v>260</v>
      </c>
      <c r="K6" s="8">
        <v>0</v>
      </c>
      <c r="L6" s="8">
        <v>3500</v>
      </c>
      <c r="M6" s="8">
        <v>3500</v>
      </c>
      <c r="N6" s="8">
        <v>3500</v>
      </c>
      <c r="O6" s="8">
        <v>3500</v>
      </c>
      <c r="P6" s="8">
        <v>3500</v>
      </c>
      <c r="Q6" s="13">
        <v>2030</v>
      </c>
      <c r="R6" s="5" t="s">
        <v>104</v>
      </c>
    </row>
    <row r="7" spans="1:18" x14ac:dyDescent="0.25">
      <c r="A7" s="11"/>
      <c r="B7" s="12"/>
      <c r="C7" s="5" t="s">
        <v>36</v>
      </c>
      <c r="D7" s="6" t="s">
        <v>247</v>
      </c>
      <c r="E7" s="6" t="s">
        <v>248</v>
      </c>
      <c r="F7" s="6">
        <v>2886</v>
      </c>
      <c r="G7" s="7" t="s">
        <v>261</v>
      </c>
      <c r="H7" s="7"/>
      <c r="I7" s="7" t="s">
        <v>262</v>
      </c>
      <c r="J7" s="7" t="s">
        <v>263</v>
      </c>
      <c r="K7" s="8">
        <v>0</v>
      </c>
      <c r="L7" s="8">
        <v>6000</v>
      </c>
      <c r="M7" s="8">
        <v>6000</v>
      </c>
      <c r="N7" s="8">
        <v>6000</v>
      </c>
      <c r="O7" s="8">
        <v>6000</v>
      </c>
      <c r="P7" s="8">
        <v>6000</v>
      </c>
      <c r="Q7" s="13">
        <v>2030</v>
      </c>
      <c r="R7" s="5" t="s">
        <v>104</v>
      </c>
    </row>
    <row r="8" spans="1:18" x14ac:dyDescent="0.25">
      <c r="A8" s="11"/>
      <c r="B8" s="12"/>
      <c r="C8" s="5" t="s">
        <v>36</v>
      </c>
      <c r="D8" s="6" t="s">
        <v>198</v>
      </c>
      <c r="E8" s="6" t="s">
        <v>264</v>
      </c>
      <c r="F8" s="6">
        <v>2932</v>
      </c>
      <c r="G8" s="7" t="s">
        <v>265</v>
      </c>
      <c r="H8" s="7"/>
      <c r="I8" s="7" t="s">
        <v>227</v>
      </c>
      <c r="J8" s="7" t="s">
        <v>266</v>
      </c>
      <c r="K8" s="8">
        <v>0</v>
      </c>
      <c r="L8" s="8">
        <v>3135</v>
      </c>
      <c r="M8" s="8">
        <v>3135</v>
      </c>
      <c r="N8" s="8">
        <v>3135</v>
      </c>
      <c r="O8" s="8">
        <v>3135</v>
      </c>
      <c r="P8" s="8">
        <v>3135</v>
      </c>
      <c r="Q8" s="13">
        <v>2030</v>
      </c>
      <c r="R8" s="5" t="s">
        <v>104</v>
      </c>
    </row>
  </sheetData>
  <autoFilter ref="A2:R2" xr:uid="{8D0618DD-5B7D-43E8-85C9-95610015B567}"/>
  <dataValidations count="1">
    <dataValidation type="list" allowBlank="1" showInputMessage="1" showErrorMessage="1" sqref="A3:A8" xr:uid="{D2F87A35-368F-4D64-9E18-992FD3D9CFB4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F07A-CF1D-4AEE-9A5E-0F2480FD0039}">
  <dimension ref="A1:R5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" customWidth="1"/>
    <col min="2" max="2" width="27.140625" bestFit="1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27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5" t="s">
        <v>36</v>
      </c>
      <c r="D3" s="6" t="s">
        <v>267</v>
      </c>
      <c r="E3" s="6" t="s">
        <v>268</v>
      </c>
      <c r="F3" s="6">
        <v>3201</v>
      </c>
      <c r="G3" s="7" t="s">
        <v>269</v>
      </c>
      <c r="H3" s="7"/>
      <c r="I3" s="7" t="s">
        <v>187</v>
      </c>
      <c r="J3" s="7" t="s">
        <v>270</v>
      </c>
      <c r="K3" s="8">
        <v>0</v>
      </c>
      <c r="L3" s="8">
        <v>6000</v>
      </c>
      <c r="M3" s="8">
        <v>6000</v>
      </c>
      <c r="N3" s="8">
        <v>6000</v>
      </c>
      <c r="O3" s="8">
        <v>8500</v>
      </c>
      <c r="P3" s="8">
        <v>10500</v>
      </c>
      <c r="Q3" s="13">
        <v>2030</v>
      </c>
      <c r="R3" s="5" t="s">
        <v>104</v>
      </c>
    </row>
    <row r="4" spans="1:18" x14ac:dyDescent="0.25">
      <c r="A4" s="11"/>
      <c r="B4" s="12"/>
      <c r="C4" s="5" t="s">
        <v>36</v>
      </c>
      <c r="D4" s="6" t="s">
        <v>267</v>
      </c>
      <c r="E4" s="6" t="s">
        <v>268</v>
      </c>
      <c r="F4" s="6">
        <v>3206</v>
      </c>
      <c r="G4" s="7" t="s">
        <v>271</v>
      </c>
      <c r="H4" s="7"/>
      <c r="I4" s="7" t="s">
        <v>272</v>
      </c>
      <c r="J4" s="7" t="s">
        <v>273</v>
      </c>
      <c r="K4" s="8">
        <v>0</v>
      </c>
      <c r="L4" s="8">
        <v>7600</v>
      </c>
      <c r="M4" s="8">
        <v>11900</v>
      </c>
      <c r="N4" s="8">
        <v>11900</v>
      </c>
      <c r="O4" s="8">
        <v>11900</v>
      </c>
      <c r="P4" s="8">
        <v>11900</v>
      </c>
      <c r="Q4" s="13">
        <v>2030</v>
      </c>
      <c r="R4" s="5" t="s">
        <v>104</v>
      </c>
    </row>
    <row r="5" spans="1:18" x14ac:dyDescent="0.25">
      <c r="A5" s="11"/>
      <c r="B5" s="12"/>
      <c r="C5" s="5" t="s">
        <v>36</v>
      </c>
      <c r="D5" s="6" t="s">
        <v>274</v>
      </c>
      <c r="E5" s="6" t="s">
        <v>275</v>
      </c>
      <c r="F5" s="6">
        <v>3087</v>
      </c>
      <c r="G5" s="7" t="s">
        <v>276</v>
      </c>
      <c r="H5" s="7"/>
      <c r="I5" s="7" t="s">
        <v>277</v>
      </c>
      <c r="J5" s="7" t="s">
        <v>188</v>
      </c>
      <c r="K5" s="8">
        <v>0</v>
      </c>
      <c r="L5" s="8">
        <v>8232</v>
      </c>
      <c r="M5" s="8">
        <v>8232</v>
      </c>
      <c r="N5" s="8">
        <v>8232</v>
      </c>
      <c r="O5" s="8">
        <v>8232</v>
      </c>
      <c r="P5" s="8">
        <v>8232</v>
      </c>
      <c r="Q5" s="13">
        <v>2030</v>
      </c>
      <c r="R5" s="5" t="s">
        <v>104</v>
      </c>
    </row>
  </sheetData>
  <autoFilter ref="A2:R2" xr:uid="{E684F07A-CF1D-4AEE-9A5E-0F2480FD0039}"/>
  <dataValidations count="1">
    <dataValidation type="list" allowBlank="1" showInputMessage="1" showErrorMessage="1" sqref="A3:A5" xr:uid="{8D786B89-89CA-4815-A1A0-E33A482405A6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WorkbookDataTabDescriptions</vt:lpstr>
      <vt:lpstr>2020DemandReductionWMSSupply</vt:lpstr>
      <vt:lpstr>2020SourcRelatedWMSSupply</vt:lpstr>
      <vt:lpstr>MajorReservoir&amp;SeawaterDesalWMS</vt:lpstr>
      <vt:lpstr>2030&amp;2040SelectWMSOnlineDecade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2022-12-19T18:53:16Z</dcterms:created>
  <dcterms:modified xsi:type="dcterms:W3CDTF">2022-12-21T19:19:19Z</dcterms:modified>
</cp:coreProperties>
</file>