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73D5F96A-2862-420A-9D9B-C252C81425BD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<sst xmlns="http://schemas.openxmlformats.org/spreadsheetml/2006/main" count="335" uniqueCount="131">
  <si>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</si>
  <si>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</si>
  <si>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</si>
  <si>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</si>
  <si>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</si>
  <si>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</si>
  <si>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</si>
  <si>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</si>
  <si>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</si>
  <si>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</si>
  <si>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</si>
  <si>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</si>
  <si>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</si>
  <si>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</si>
  <si>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</si>
  <si>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</si>
  <si>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</si>
  <si>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</si>
  <si>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</si>
  <si>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</si>
  <si>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</si>
  <si>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</si>
  <si>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</si>
  <si>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</si>
  <si>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</si>
  <si>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</si>
  <si>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</si>
  <si>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</si>
  <si>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</si>
  <si>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</si>
  <si>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</si>
  <si>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</si>
  <si>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</si>
  <si>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</si>
  <si>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</si>
  <si>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'B'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</si>
  <si>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B</t>
  </si>
  <si>
    <t>Agricultural conservation</t>
  </si>
  <si>
    <t>Chloride Control Project - RRA</t>
  </si>
  <si>
    <t>Irrigation, Wichita</t>
  </si>
  <si>
    <t>Y</t>
  </si>
  <si>
    <t>Irrigation Conservation - WCWID 2 Wichita</t>
  </si>
  <si>
    <t>Irrigation Conservation - WCWID No. 2</t>
  </si>
  <si>
    <t>Industrial conservation</t>
  </si>
  <si>
    <t>Mining Conservation - Archer</t>
  </si>
  <si>
    <t>Mining, Archer</t>
  </si>
  <si>
    <t>Mining Conservation - Baylor</t>
  </si>
  <si>
    <t>Mining, Baylor</t>
  </si>
  <si>
    <t>Mining Conservation - Clay</t>
  </si>
  <si>
    <t>Mining, Clay</t>
  </si>
  <si>
    <t>Mining Conservation - Cottle</t>
  </si>
  <si>
    <t>Mining, Cottle</t>
  </si>
  <si>
    <t>Mining Conservation - Foard</t>
  </si>
  <si>
    <t>Mining, Foard</t>
  </si>
  <si>
    <t>Mining Conservation - Hardeman</t>
  </si>
  <si>
    <t>Mining, Hardeman</t>
  </si>
  <si>
    <t>Mining Conservation - King</t>
  </si>
  <si>
    <t>Mining, King</t>
  </si>
  <si>
    <t>Mining Conservation - Montague</t>
  </si>
  <si>
    <t>Mining, Montague</t>
  </si>
  <si>
    <t>Mining Conservation - Wichita</t>
  </si>
  <si>
    <t>Mining, Wichita</t>
  </si>
  <si>
    <t>Mining Conservation - Wilbarger</t>
  </si>
  <si>
    <t>Mining, Wilbarger</t>
  </si>
  <si>
    <t>Steam-Electric Power Conservation</t>
  </si>
  <si>
    <t>Steam-Electric Power, Wichita</t>
  </si>
  <si>
    <t>N</t>
  </si>
  <si>
    <t>Municipal conservation</t>
  </si>
  <si>
    <t>Municipal Conservation - Archer City</t>
  </si>
  <si>
    <t>Archer City</t>
  </si>
  <si>
    <t>Municipal Conservation - Archer County MUD 1</t>
  </si>
  <si>
    <t>Archer County MUD 1</t>
  </si>
  <si>
    <t>Municipal Conservation - Archer County Other</t>
  </si>
  <si>
    <t>County-Other, Archer</t>
  </si>
  <si>
    <t>Municipal Conservation - Baylor SUD</t>
  </si>
  <si>
    <t>Baylor SUD</t>
  </si>
  <si>
    <t>Municipal Conservation - Bowie</t>
  </si>
  <si>
    <t>Bowie</t>
  </si>
  <si>
    <t>Municipal Conservation - Clay County Other</t>
  </si>
  <si>
    <t>County-Other, Clay</t>
  </si>
  <si>
    <t>Municipal Conservation - Crowell</t>
  </si>
  <si>
    <t>Crowell</t>
  </si>
  <si>
    <t>Municipal Conservation - Electra</t>
  </si>
  <si>
    <t>Electra</t>
  </si>
  <si>
    <t>Municipal Conservation - Harrold WSC</t>
  </si>
  <si>
    <t>Harrold WSC</t>
  </si>
  <si>
    <t xml:space="preserve">Municipal Conservation - Holliday </t>
  </si>
  <si>
    <t>Holliday</t>
  </si>
  <si>
    <t>Municipal Conservation - Iowa Park</t>
  </si>
  <si>
    <t>Iowa Park</t>
  </si>
  <si>
    <t>Municipal Conservation - Lakeside City</t>
  </si>
  <si>
    <t>Lakeside City</t>
  </si>
  <si>
    <t>Municipal Conservation - Montague County Other</t>
  </si>
  <si>
    <t>County-Other, Montague</t>
  </si>
  <si>
    <t>Municipal Conservation - Nocona Hills WSC</t>
  </si>
  <si>
    <t>Nocona Hills WSC</t>
  </si>
  <si>
    <t>Municipal Conservation - Olney</t>
  </si>
  <si>
    <t>Olney</t>
  </si>
  <si>
    <t>Municipal Conservation - Quannah</t>
  </si>
  <si>
    <t>Quanah</t>
  </si>
  <si>
    <t>Municipal Conservation - Scotland</t>
  </si>
  <si>
    <t>Scotland</t>
  </si>
  <si>
    <t>Municipal Conservation - Sheppard Air Force Base</t>
  </si>
  <si>
    <t>Sheppard Air Force Base</t>
  </si>
  <si>
    <t>Municipal Conservation - Wichita Falls</t>
  </si>
  <si>
    <t>Wichita Falls</t>
  </si>
  <si>
    <t>Municipal Conservation - Windthorst WSC</t>
  </si>
  <si>
    <t>Windthorst WSC</t>
  </si>
  <si>
    <t>Groundwater wells and other</t>
  </si>
  <si>
    <t>Groundwater Well Development</t>
  </si>
  <si>
    <t>Additional Groundwater Supply - Baylor SUD</t>
  </si>
  <si>
    <t>Seymour Aquifer | Baylor</t>
  </si>
  <si>
    <t>Additional Groundwater Supply - City of Vernon</t>
  </si>
  <si>
    <t>Vernon</t>
  </si>
  <si>
    <t>Seymour Aquifer | Wilbarger</t>
  </si>
  <si>
    <t>Indirect reuse</t>
  </si>
  <si>
    <t>Potable Reuse</t>
  </si>
  <si>
    <t>Indirect Reuse - Bowie</t>
  </si>
  <si>
    <t>Trinity Indirect Reuse</t>
  </si>
  <si>
    <t>Transfer/Transaction</t>
  </si>
  <si>
    <t>Red Indirect Reuse</t>
  </si>
  <si>
    <t>Other surface water</t>
  </si>
  <si>
    <t>Iowa Park Voluntary Transfer</t>
  </si>
  <si>
    <t>Little Wichita River Lake/Reservoir System</t>
  </si>
  <si>
    <t>Lakeside City Voluntary Transfer</t>
  </si>
  <si>
    <t>New major reservoir</t>
  </si>
  <si>
    <t>New Major Reservoir</t>
  </si>
  <si>
    <t>Lake Ringgold</t>
  </si>
  <si>
    <t>Iowa Park; Wichita Falls</t>
  </si>
  <si>
    <t>Ringgold Lake/Reservoir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</si>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</sst>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5" t="s">
        <v>35</v>
      </c>
      <c r="B1" s="15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35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3745</v>
      </c>
      <c r="F3" s="7" t="s">
        <v>38</v>
      </c>
      <c r="G3" s="7" t="s">
        <v>38</v>
      </c>
      <c r="H3" s="6">
        <v>1107</v>
      </c>
      <c r="I3" s="6" t="s">
        <v>39</v>
      </c>
      <c r="J3" s="5" t="s">
        <v>36</v>
      </c>
      <c r="K3" s="8">
        <v>5800</v>
      </c>
      <c r="L3" s="8">
        <v>5220</v>
      </c>
      <c r="M3" s="8">
        <v>4640</v>
      </c>
      <c r="N3" s="8">
        <v>4060</v>
      </c>
      <c r="O3" s="8">
        <v>3480</v>
      </c>
      <c r="P3" s="8">
        <v>2900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3051</v>
      </c>
      <c r="F4" s="7" t="s">
        <v>41</v>
      </c>
      <c r="G4" s="7" t="s">
        <v>42</v>
      </c>
      <c r="H4" s="6">
        <v>1107</v>
      </c>
      <c r="I4" s="6" t="s">
        <v>39</v>
      </c>
      <c r="J4" s="5" t="s">
        <v>36</v>
      </c>
      <c r="K4" s="8">
        <v>830</v>
      </c>
      <c r="L4" s="8">
        <v>2292</v>
      </c>
      <c r="M4" s="8">
        <v>3656</v>
      </c>
      <c r="N4" s="8">
        <v>7988</v>
      </c>
      <c r="O4" s="8">
        <v>10026</v>
      </c>
      <c r="P4" s="8">
        <v>12850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43</v>
      </c>
      <c r="E5" s="6">
        <v>3041</v>
      </c>
      <c r="F5" s="7" t="s">
        <v>44</v>
      </c>
      <c r="G5" s="7"/>
      <c r="H5" s="6">
        <v>2902</v>
      </c>
      <c r="I5" s="6" t="s">
        <v>45</v>
      </c>
      <c r="J5" s="5" t="s">
        <v>36</v>
      </c>
      <c r="K5" s="8">
        <v>101</v>
      </c>
      <c r="L5" s="8">
        <v>121</v>
      </c>
      <c r="M5" s="8">
        <v>86</v>
      </c>
      <c r="N5" s="8">
        <v>70</v>
      </c>
      <c r="O5" s="8">
        <v>53</v>
      </c>
      <c r="P5" s="8">
        <v>53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43</v>
      </c>
      <c r="E6" s="6">
        <v>3042</v>
      </c>
      <c r="F6" s="7" t="s">
        <v>46</v>
      </c>
      <c r="G6" s="7"/>
      <c r="H6" s="6">
        <v>1735</v>
      </c>
      <c r="I6" s="6" t="s">
        <v>47</v>
      </c>
      <c r="J6" s="5" t="s">
        <v>36</v>
      </c>
      <c r="K6" s="8">
        <v>4</v>
      </c>
      <c r="L6" s="8">
        <v>4</v>
      </c>
      <c r="M6" s="8">
        <v>3</v>
      </c>
      <c r="N6" s="8">
        <v>3</v>
      </c>
      <c r="O6" s="8">
        <v>3</v>
      </c>
      <c r="P6" s="8">
        <v>3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43</v>
      </c>
      <c r="E7" s="6">
        <v>3043</v>
      </c>
      <c r="F7" s="7" t="s">
        <v>48</v>
      </c>
      <c r="G7" s="7"/>
      <c r="H7" s="6">
        <v>1760</v>
      </c>
      <c r="I7" s="6" t="s">
        <v>49</v>
      </c>
      <c r="J7" s="5" t="s">
        <v>36</v>
      </c>
      <c r="K7" s="8">
        <v>153</v>
      </c>
      <c r="L7" s="8">
        <v>197</v>
      </c>
      <c r="M7" s="8">
        <v>146</v>
      </c>
      <c r="N7" s="8">
        <v>118</v>
      </c>
      <c r="O7" s="8">
        <v>89</v>
      </c>
      <c r="P7" s="8">
        <v>89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43</v>
      </c>
      <c r="E8" s="6">
        <v>3044</v>
      </c>
      <c r="F8" s="7" t="s">
        <v>50</v>
      </c>
      <c r="G8" s="7"/>
      <c r="H8" s="6">
        <v>1770</v>
      </c>
      <c r="I8" s="6" t="s">
        <v>51</v>
      </c>
      <c r="J8" s="5" t="s">
        <v>36</v>
      </c>
      <c r="K8" s="8">
        <v>10</v>
      </c>
      <c r="L8" s="8">
        <v>10</v>
      </c>
      <c r="M8" s="8">
        <v>10</v>
      </c>
      <c r="N8" s="8">
        <v>9</v>
      </c>
      <c r="O8" s="8">
        <v>8</v>
      </c>
      <c r="P8" s="8">
        <v>8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43</v>
      </c>
      <c r="E9" s="6">
        <v>3045</v>
      </c>
      <c r="F9" s="7" t="s">
        <v>52</v>
      </c>
      <c r="G9" s="7"/>
      <c r="H9" s="6">
        <v>1792</v>
      </c>
      <c r="I9" s="6" t="s">
        <v>53</v>
      </c>
      <c r="J9" s="5" t="s">
        <v>36</v>
      </c>
      <c r="K9" s="8">
        <v>3</v>
      </c>
      <c r="L9" s="8">
        <v>3</v>
      </c>
      <c r="M9" s="8">
        <v>3</v>
      </c>
      <c r="N9" s="8">
        <v>3</v>
      </c>
      <c r="O9" s="8">
        <v>3</v>
      </c>
      <c r="P9" s="8">
        <v>3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43</v>
      </c>
      <c r="E10" s="6">
        <v>3046</v>
      </c>
      <c r="F10" s="7" t="s">
        <v>54</v>
      </c>
      <c r="G10" s="7"/>
      <c r="H10" s="6">
        <v>1812</v>
      </c>
      <c r="I10" s="6" t="s">
        <v>55</v>
      </c>
      <c r="J10" s="5" t="s">
        <v>36</v>
      </c>
      <c r="K10" s="8">
        <v>4</v>
      </c>
      <c r="L10" s="8">
        <v>4</v>
      </c>
      <c r="M10" s="8">
        <v>5</v>
      </c>
      <c r="N10" s="8">
        <v>5</v>
      </c>
      <c r="O10" s="8">
        <v>5</v>
      </c>
      <c r="P10" s="8">
        <v>5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43</v>
      </c>
      <c r="E11" s="6">
        <v>3047</v>
      </c>
      <c r="F11" s="7" t="s">
        <v>56</v>
      </c>
      <c r="G11" s="7"/>
      <c r="H11" s="6">
        <v>2897</v>
      </c>
      <c r="I11" s="6" t="s">
        <v>57</v>
      </c>
      <c r="J11" s="5" t="s">
        <v>36</v>
      </c>
      <c r="K11" s="8">
        <v>95</v>
      </c>
      <c r="L11" s="8">
        <v>83</v>
      </c>
      <c r="M11" s="8">
        <v>72</v>
      </c>
      <c r="N11" s="8">
        <v>63</v>
      </c>
      <c r="O11" s="8">
        <v>55</v>
      </c>
      <c r="P11" s="8">
        <v>55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43</v>
      </c>
      <c r="E12" s="6">
        <v>3048</v>
      </c>
      <c r="F12" s="7" t="s">
        <v>58</v>
      </c>
      <c r="G12" s="7"/>
      <c r="H12" s="6">
        <v>1874</v>
      </c>
      <c r="I12" s="6" t="s">
        <v>59</v>
      </c>
      <c r="J12" s="5" t="s">
        <v>36</v>
      </c>
      <c r="K12" s="8">
        <v>910</v>
      </c>
      <c r="L12" s="8">
        <v>644</v>
      </c>
      <c r="M12" s="8">
        <v>402</v>
      </c>
      <c r="N12" s="8">
        <v>173</v>
      </c>
      <c r="O12" s="8">
        <v>194</v>
      </c>
      <c r="P12" s="8">
        <v>194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43</v>
      </c>
      <c r="E13" s="6">
        <v>3049</v>
      </c>
      <c r="F13" s="7" t="s">
        <v>60</v>
      </c>
      <c r="G13" s="7"/>
      <c r="H13" s="6">
        <v>1940</v>
      </c>
      <c r="I13" s="6" t="s">
        <v>61</v>
      </c>
      <c r="J13" s="5" t="s">
        <v>36</v>
      </c>
      <c r="K13" s="8">
        <v>16</v>
      </c>
      <c r="L13" s="8">
        <v>15</v>
      </c>
      <c r="M13" s="8">
        <v>14</v>
      </c>
      <c r="N13" s="8">
        <v>12</v>
      </c>
      <c r="O13" s="8">
        <v>11</v>
      </c>
      <c r="P13" s="8">
        <v>11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43</v>
      </c>
      <c r="E14" s="6">
        <v>3050</v>
      </c>
      <c r="F14" s="7" t="s">
        <v>62</v>
      </c>
      <c r="G14" s="7"/>
      <c r="H14" s="6">
        <v>1941</v>
      </c>
      <c r="I14" s="6" t="s">
        <v>63</v>
      </c>
      <c r="J14" s="5" t="s">
        <v>36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43</v>
      </c>
      <c r="E15" s="6">
        <v>4702</v>
      </c>
      <c r="F15" s="7" t="s">
        <v>64</v>
      </c>
      <c r="G15" s="7"/>
      <c r="H15" s="6">
        <v>2326</v>
      </c>
      <c r="I15" s="6" t="s">
        <v>65</v>
      </c>
      <c r="J15" s="5" t="s">
        <v>36</v>
      </c>
      <c r="K15" s="8">
        <v>3</v>
      </c>
      <c r="L15" s="8">
        <v>4</v>
      </c>
      <c r="M15" s="8">
        <v>5</v>
      </c>
      <c r="N15" s="8">
        <v>6</v>
      </c>
      <c r="O15" s="8">
        <v>7</v>
      </c>
      <c r="P15" s="8">
        <v>10</v>
      </c>
      <c r="Q15" s="5" t="s">
        <v>66</v>
      </c>
    </row>
    <row r="16" spans="1:17" x14ac:dyDescent="0.25">
      <c r="A16" s="11"/>
      <c r="B16" s="12"/>
      <c r="C16" s="5" t="s">
        <v>36</v>
      </c>
      <c r="D16" s="6" t="s">
        <v>67</v>
      </c>
      <c r="E16" s="6">
        <v>2742</v>
      </c>
      <c r="F16" s="7" t="s">
        <v>68</v>
      </c>
      <c r="G16" s="7"/>
      <c r="H16" s="6">
        <v>186</v>
      </c>
      <c r="I16" s="6" t="s">
        <v>69</v>
      </c>
      <c r="J16" s="5" t="s">
        <v>36</v>
      </c>
      <c r="K16" s="8">
        <v>3</v>
      </c>
      <c r="L16" s="8">
        <v>6</v>
      </c>
      <c r="M16" s="8">
        <v>9</v>
      </c>
      <c r="N16" s="8">
        <v>12</v>
      </c>
      <c r="O16" s="8">
        <v>12</v>
      </c>
      <c r="P16" s="8">
        <v>12</v>
      </c>
      <c r="Q16" s="5" t="s">
        <v>66</v>
      </c>
    </row>
    <row r="17" spans="1:17" x14ac:dyDescent="0.25">
      <c r="A17" s="11"/>
      <c r="B17" s="12"/>
      <c r="C17" s="5" t="s">
        <v>36</v>
      </c>
      <c r="D17" s="6" t="s">
        <v>67</v>
      </c>
      <c r="E17" s="6">
        <v>4668</v>
      </c>
      <c r="F17" s="7" t="s">
        <v>70</v>
      </c>
      <c r="G17" s="7"/>
      <c r="H17" s="6">
        <v>12910</v>
      </c>
      <c r="I17" s="6" t="s">
        <v>71</v>
      </c>
      <c r="J17" s="5" t="s">
        <v>36</v>
      </c>
      <c r="K17" s="8">
        <v>2</v>
      </c>
      <c r="L17" s="8">
        <v>4</v>
      </c>
      <c r="M17" s="8">
        <v>5</v>
      </c>
      <c r="N17" s="8">
        <v>7</v>
      </c>
      <c r="O17" s="8">
        <v>7</v>
      </c>
      <c r="P17" s="8">
        <v>7</v>
      </c>
      <c r="Q17" s="5" t="s">
        <v>66</v>
      </c>
    </row>
    <row r="18" spans="1:17" x14ac:dyDescent="0.25">
      <c r="A18" s="11"/>
      <c r="B18" s="12"/>
      <c r="C18" s="5" t="s">
        <v>36</v>
      </c>
      <c r="D18" s="6" t="s">
        <v>67</v>
      </c>
      <c r="E18" s="6">
        <v>4669</v>
      </c>
      <c r="F18" s="7" t="s">
        <v>72</v>
      </c>
      <c r="G18" s="7"/>
      <c r="H18" s="6">
        <v>371</v>
      </c>
      <c r="I18" s="6" t="s">
        <v>73</v>
      </c>
      <c r="J18" s="5" t="s">
        <v>36</v>
      </c>
      <c r="K18" s="8">
        <v>1</v>
      </c>
      <c r="L18" s="8">
        <v>2</v>
      </c>
      <c r="M18" s="8">
        <v>4</v>
      </c>
      <c r="N18" s="8">
        <v>4</v>
      </c>
      <c r="O18" s="8">
        <v>5</v>
      </c>
      <c r="P18" s="8">
        <v>5</v>
      </c>
      <c r="Q18" s="5" t="s">
        <v>66</v>
      </c>
    </row>
    <row r="19" spans="1:17" x14ac:dyDescent="0.25">
      <c r="A19" s="11"/>
      <c r="B19" s="12"/>
      <c r="C19" s="5" t="s">
        <v>36</v>
      </c>
      <c r="D19" s="6" t="s">
        <v>67</v>
      </c>
      <c r="E19" s="6">
        <v>4670</v>
      </c>
      <c r="F19" s="7" t="s">
        <v>74</v>
      </c>
      <c r="G19" s="7"/>
      <c r="H19" s="6">
        <v>12926</v>
      </c>
      <c r="I19" s="6" t="s">
        <v>75</v>
      </c>
      <c r="J19" s="5" t="s">
        <v>36</v>
      </c>
      <c r="K19" s="8">
        <v>2</v>
      </c>
      <c r="L19" s="8">
        <v>5</v>
      </c>
      <c r="M19" s="8">
        <v>7</v>
      </c>
      <c r="N19" s="8">
        <v>9</v>
      </c>
      <c r="O19" s="8">
        <v>11</v>
      </c>
      <c r="P19" s="8">
        <v>14</v>
      </c>
      <c r="Q19" s="5" t="s">
        <v>66</v>
      </c>
    </row>
    <row r="20" spans="1:17" x14ac:dyDescent="0.25">
      <c r="A20" s="11"/>
      <c r="B20" s="12"/>
      <c r="C20" s="5" t="s">
        <v>36</v>
      </c>
      <c r="D20" s="6" t="s">
        <v>67</v>
      </c>
      <c r="E20" s="6">
        <v>2754</v>
      </c>
      <c r="F20" s="7" t="s">
        <v>76</v>
      </c>
      <c r="G20" s="7"/>
      <c r="H20" s="6">
        <v>259</v>
      </c>
      <c r="I20" s="6" t="s">
        <v>77</v>
      </c>
      <c r="J20" s="5" t="s">
        <v>36</v>
      </c>
      <c r="K20" s="8">
        <v>35</v>
      </c>
      <c r="L20" s="8">
        <v>55</v>
      </c>
      <c r="M20" s="8">
        <v>55</v>
      </c>
      <c r="N20" s="8">
        <v>57</v>
      </c>
      <c r="O20" s="8">
        <v>56</v>
      </c>
      <c r="P20" s="8">
        <v>56</v>
      </c>
      <c r="Q20" s="5" t="s">
        <v>66</v>
      </c>
    </row>
    <row r="21" spans="1:17" x14ac:dyDescent="0.25">
      <c r="A21" s="11"/>
      <c r="B21" s="12"/>
      <c r="C21" s="5" t="s">
        <v>36</v>
      </c>
      <c r="D21" s="6" t="s">
        <v>67</v>
      </c>
      <c r="E21" s="6">
        <v>2748</v>
      </c>
      <c r="F21" s="7" t="s">
        <v>78</v>
      </c>
      <c r="G21" s="7"/>
      <c r="H21" s="6">
        <v>405</v>
      </c>
      <c r="I21" s="6" t="s">
        <v>79</v>
      </c>
      <c r="J21" s="5" t="s">
        <v>36</v>
      </c>
      <c r="K21" s="8">
        <v>7</v>
      </c>
      <c r="L21" s="8">
        <v>12</v>
      </c>
      <c r="M21" s="8">
        <v>16</v>
      </c>
      <c r="N21" s="8">
        <v>22</v>
      </c>
      <c r="O21" s="8">
        <v>21</v>
      </c>
      <c r="P21" s="8">
        <v>21</v>
      </c>
      <c r="Q21" s="5" t="s">
        <v>66</v>
      </c>
    </row>
    <row r="22" spans="1:17" x14ac:dyDescent="0.25">
      <c r="A22" s="11"/>
      <c r="B22" s="12"/>
      <c r="C22" s="5" t="s">
        <v>36</v>
      </c>
      <c r="D22" s="6" t="s">
        <v>67</v>
      </c>
      <c r="E22" s="6">
        <v>2751</v>
      </c>
      <c r="F22" s="7" t="s">
        <v>80</v>
      </c>
      <c r="G22" s="7"/>
      <c r="H22" s="6">
        <v>633</v>
      </c>
      <c r="I22" s="6" t="s">
        <v>81</v>
      </c>
      <c r="J22" s="5" t="s">
        <v>36</v>
      </c>
      <c r="K22" s="8">
        <v>1</v>
      </c>
      <c r="L22" s="8">
        <v>3</v>
      </c>
      <c r="M22" s="8">
        <v>3</v>
      </c>
      <c r="N22" s="8">
        <v>4</v>
      </c>
      <c r="O22" s="8">
        <v>5</v>
      </c>
      <c r="P22" s="8">
        <v>6</v>
      </c>
      <c r="Q22" s="5" t="s">
        <v>66</v>
      </c>
    </row>
    <row r="23" spans="1:17" x14ac:dyDescent="0.25">
      <c r="A23" s="11"/>
      <c r="B23" s="12"/>
      <c r="C23" s="5" t="s">
        <v>36</v>
      </c>
      <c r="D23" s="6" t="s">
        <v>67</v>
      </c>
      <c r="E23" s="6">
        <v>2758</v>
      </c>
      <c r="F23" s="7" t="s">
        <v>82</v>
      </c>
      <c r="G23" s="7"/>
      <c r="H23" s="6">
        <v>697</v>
      </c>
      <c r="I23" s="6" t="s">
        <v>83</v>
      </c>
      <c r="J23" s="5" t="s">
        <v>36</v>
      </c>
      <c r="K23" s="8">
        <v>9</v>
      </c>
      <c r="L23" s="8">
        <v>17</v>
      </c>
      <c r="M23" s="8">
        <v>29</v>
      </c>
      <c r="N23" s="8">
        <v>38</v>
      </c>
      <c r="O23" s="8">
        <v>47</v>
      </c>
      <c r="P23" s="8">
        <v>48</v>
      </c>
      <c r="Q23" s="5" t="s">
        <v>66</v>
      </c>
    </row>
    <row r="24" spans="1:17" x14ac:dyDescent="0.25">
      <c r="A24" s="11"/>
      <c r="B24" s="12"/>
      <c r="C24" s="5" t="s">
        <v>36</v>
      </c>
      <c r="D24" s="6" t="s">
        <v>67</v>
      </c>
      <c r="E24" s="6">
        <v>4673</v>
      </c>
      <c r="F24" s="7" t="s">
        <v>84</v>
      </c>
      <c r="G24" s="7"/>
      <c r="H24" s="6">
        <v>13067</v>
      </c>
      <c r="I24" s="6" t="s">
        <v>85</v>
      </c>
      <c r="J24" s="5" t="s">
        <v>36</v>
      </c>
      <c r="K24" s="8">
        <v>1</v>
      </c>
      <c r="L24" s="8">
        <v>2</v>
      </c>
      <c r="M24" s="8">
        <v>3</v>
      </c>
      <c r="N24" s="8">
        <v>4</v>
      </c>
      <c r="O24" s="8">
        <v>6</v>
      </c>
      <c r="P24" s="8">
        <v>6</v>
      </c>
      <c r="Q24" s="5" t="s">
        <v>66</v>
      </c>
    </row>
    <row r="25" spans="1:17" x14ac:dyDescent="0.25">
      <c r="A25" s="11"/>
      <c r="B25" s="12"/>
      <c r="C25" s="5" t="s">
        <v>36</v>
      </c>
      <c r="D25" s="6" t="s">
        <v>67</v>
      </c>
      <c r="E25" s="6">
        <v>2743</v>
      </c>
      <c r="F25" s="7" t="s">
        <v>86</v>
      </c>
      <c r="G25" s="7"/>
      <c r="H25" s="6">
        <v>855</v>
      </c>
      <c r="I25" s="6" t="s">
        <v>87</v>
      </c>
      <c r="J25" s="5" t="s">
        <v>36</v>
      </c>
      <c r="K25" s="8">
        <v>3</v>
      </c>
      <c r="L25" s="8">
        <v>7</v>
      </c>
      <c r="M25" s="8">
        <v>10</v>
      </c>
      <c r="N25" s="8">
        <v>14</v>
      </c>
      <c r="O25" s="8">
        <v>13</v>
      </c>
      <c r="P25" s="8">
        <v>13</v>
      </c>
      <c r="Q25" s="5" t="s">
        <v>66</v>
      </c>
    </row>
    <row r="26" spans="1:17" x14ac:dyDescent="0.25">
      <c r="A26" s="11"/>
      <c r="B26" s="12"/>
      <c r="C26" s="5" t="s">
        <v>36</v>
      </c>
      <c r="D26" s="6" t="s">
        <v>67</v>
      </c>
      <c r="E26" s="6">
        <v>2759</v>
      </c>
      <c r="F26" s="7" t="s">
        <v>88</v>
      </c>
      <c r="G26" s="7"/>
      <c r="H26" s="6">
        <v>878</v>
      </c>
      <c r="I26" s="6" t="s">
        <v>89</v>
      </c>
      <c r="J26" s="5" t="s">
        <v>36</v>
      </c>
      <c r="K26" s="8">
        <v>11</v>
      </c>
      <c r="L26" s="8">
        <v>25</v>
      </c>
      <c r="M26" s="8">
        <v>30</v>
      </c>
      <c r="N26" s="8">
        <v>41</v>
      </c>
      <c r="O26" s="8">
        <v>47</v>
      </c>
      <c r="P26" s="8">
        <v>47</v>
      </c>
      <c r="Q26" s="5" t="s">
        <v>66</v>
      </c>
    </row>
    <row r="27" spans="1:17" x14ac:dyDescent="0.25">
      <c r="A27" s="11"/>
      <c r="B27" s="12"/>
      <c r="C27" s="5" t="s">
        <v>36</v>
      </c>
      <c r="D27" s="6" t="s">
        <v>67</v>
      </c>
      <c r="E27" s="6">
        <v>2744</v>
      </c>
      <c r="F27" s="7" t="s">
        <v>90</v>
      </c>
      <c r="G27" s="7"/>
      <c r="H27" s="6">
        <v>1194</v>
      </c>
      <c r="I27" s="6" t="s">
        <v>91</v>
      </c>
      <c r="J27" s="5" t="s">
        <v>36</v>
      </c>
      <c r="K27" s="8">
        <v>1</v>
      </c>
      <c r="L27" s="8">
        <v>2</v>
      </c>
      <c r="M27" s="8">
        <v>4</v>
      </c>
      <c r="N27" s="8">
        <v>5</v>
      </c>
      <c r="O27" s="8">
        <v>6</v>
      </c>
      <c r="P27" s="8">
        <v>6</v>
      </c>
      <c r="Q27" s="5" t="s">
        <v>66</v>
      </c>
    </row>
    <row r="28" spans="1:17" x14ac:dyDescent="0.25">
      <c r="A28" s="11"/>
      <c r="B28" s="12"/>
      <c r="C28" s="5" t="s">
        <v>36</v>
      </c>
      <c r="D28" s="6" t="s">
        <v>67</v>
      </c>
      <c r="E28" s="6">
        <v>2755</v>
      </c>
      <c r="F28" s="7" t="s">
        <v>92</v>
      </c>
      <c r="G28" s="7"/>
      <c r="H28" s="6">
        <v>535</v>
      </c>
      <c r="I28" s="6" t="s">
        <v>93</v>
      </c>
      <c r="J28" s="5" t="s">
        <v>36</v>
      </c>
      <c r="K28" s="8">
        <v>11</v>
      </c>
      <c r="L28" s="8">
        <v>25</v>
      </c>
      <c r="M28" s="8">
        <v>37</v>
      </c>
      <c r="N28" s="8">
        <v>44</v>
      </c>
      <c r="O28" s="8">
        <v>63</v>
      </c>
      <c r="P28" s="8">
        <v>63</v>
      </c>
      <c r="Q28" s="5" t="s">
        <v>66</v>
      </c>
    </row>
    <row r="29" spans="1:17" x14ac:dyDescent="0.25">
      <c r="A29" s="11"/>
      <c r="B29" s="12"/>
      <c r="C29" s="5" t="s">
        <v>36</v>
      </c>
      <c r="D29" s="6" t="s">
        <v>67</v>
      </c>
      <c r="E29" s="6">
        <v>4672</v>
      </c>
      <c r="F29" s="7" t="s">
        <v>94</v>
      </c>
      <c r="G29" s="7"/>
      <c r="H29" s="6">
        <v>13161</v>
      </c>
      <c r="I29" s="6" t="s">
        <v>95</v>
      </c>
      <c r="J29" s="5" t="s">
        <v>36</v>
      </c>
      <c r="K29" s="8">
        <v>1</v>
      </c>
      <c r="L29" s="8">
        <v>2</v>
      </c>
      <c r="M29" s="8">
        <v>3</v>
      </c>
      <c r="N29" s="8">
        <v>3</v>
      </c>
      <c r="O29" s="8">
        <v>5</v>
      </c>
      <c r="P29" s="8">
        <v>6</v>
      </c>
      <c r="Q29" s="5" t="s">
        <v>66</v>
      </c>
    </row>
    <row r="30" spans="1:17" x14ac:dyDescent="0.25">
      <c r="A30" s="11"/>
      <c r="B30" s="12"/>
      <c r="C30" s="5" t="s">
        <v>36</v>
      </c>
      <c r="D30" s="6" t="s">
        <v>67</v>
      </c>
      <c r="E30" s="6">
        <v>4675</v>
      </c>
      <c r="F30" s="7" t="s">
        <v>96</v>
      </c>
      <c r="G30" s="7"/>
      <c r="H30" s="6">
        <v>2028</v>
      </c>
      <c r="I30" s="6" t="s">
        <v>97</v>
      </c>
      <c r="J30" s="5" t="s">
        <v>36</v>
      </c>
      <c r="K30" s="8">
        <v>122</v>
      </c>
      <c r="L30" s="8">
        <v>152</v>
      </c>
      <c r="M30" s="8">
        <v>142</v>
      </c>
      <c r="N30" s="8">
        <v>140</v>
      </c>
      <c r="O30" s="8">
        <v>141</v>
      </c>
      <c r="P30" s="8">
        <v>145</v>
      </c>
      <c r="Q30" s="5" t="s">
        <v>66</v>
      </c>
    </row>
    <row r="31" spans="1:17" x14ac:dyDescent="0.25">
      <c r="A31" s="11"/>
      <c r="B31" s="12"/>
      <c r="C31" s="5" t="s">
        <v>36</v>
      </c>
      <c r="D31" s="6" t="s">
        <v>67</v>
      </c>
      <c r="E31" s="6">
        <v>2753</v>
      </c>
      <c r="F31" s="7" t="s">
        <v>98</v>
      </c>
      <c r="G31" s="7"/>
      <c r="H31" s="6">
        <v>2107</v>
      </c>
      <c r="I31" s="6" t="s">
        <v>99</v>
      </c>
      <c r="J31" s="5" t="s">
        <v>36</v>
      </c>
      <c r="K31" s="8">
        <v>8</v>
      </c>
      <c r="L31" s="8">
        <v>12</v>
      </c>
      <c r="M31" s="8">
        <v>20</v>
      </c>
      <c r="N31" s="8">
        <v>20</v>
      </c>
      <c r="O31" s="8">
        <v>20</v>
      </c>
      <c r="P31" s="8">
        <v>20</v>
      </c>
      <c r="Q31" s="5" t="s">
        <v>66</v>
      </c>
    </row>
    <row r="32" spans="1:17" x14ac:dyDescent="0.25">
      <c r="A32" s="11"/>
      <c r="B32" s="12"/>
      <c r="C32" s="5" t="s">
        <v>36</v>
      </c>
      <c r="D32" s="6" t="s">
        <v>67</v>
      </c>
      <c r="E32" s="6">
        <v>2745</v>
      </c>
      <c r="F32" s="7" t="s">
        <v>100</v>
      </c>
      <c r="G32" s="7"/>
      <c r="H32" s="6">
        <v>2948</v>
      </c>
      <c r="I32" s="6" t="s">
        <v>101</v>
      </c>
      <c r="J32" s="5" t="s">
        <v>36</v>
      </c>
      <c r="K32" s="8">
        <v>2</v>
      </c>
      <c r="L32" s="8">
        <v>6</v>
      </c>
      <c r="M32" s="8">
        <v>9</v>
      </c>
      <c r="N32" s="8">
        <v>12</v>
      </c>
      <c r="O32" s="8">
        <v>12</v>
      </c>
      <c r="P32" s="8">
        <v>12</v>
      </c>
      <c r="Q32" s="5" t="s">
        <v>66</v>
      </c>
    </row>
    <row r="33" spans="1:17" x14ac:dyDescent="0.25">
      <c r="A33" s="11"/>
      <c r="B33" s="12"/>
      <c r="C33" s="5" t="s">
        <v>36</v>
      </c>
      <c r="D33" s="6" t="s">
        <v>67</v>
      </c>
      <c r="E33" s="6">
        <v>4674</v>
      </c>
      <c r="F33" s="7" t="s">
        <v>102</v>
      </c>
      <c r="G33" s="7"/>
      <c r="H33" s="6">
        <v>13232</v>
      </c>
      <c r="I33" s="6" t="s">
        <v>103</v>
      </c>
      <c r="J33" s="5" t="s">
        <v>36</v>
      </c>
      <c r="K33" s="8">
        <v>11</v>
      </c>
      <c r="L33" s="8">
        <v>17</v>
      </c>
      <c r="M33" s="8">
        <v>29</v>
      </c>
      <c r="N33" s="8">
        <v>39</v>
      </c>
      <c r="O33" s="8">
        <v>44</v>
      </c>
      <c r="P33" s="8">
        <v>44</v>
      </c>
      <c r="Q33" s="5" t="s">
        <v>66</v>
      </c>
    </row>
    <row r="34" spans="1:17" x14ac:dyDescent="0.25">
      <c r="A34" s="11"/>
      <c r="B34" s="12"/>
      <c r="C34" s="5" t="s">
        <v>36</v>
      </c>
      <c r="D34" s="6" t="s">
        <v>67</v>
      </c>
      <c r="E34" s="6">
        <v>2076</v>
      </c>
      <c r="F34" s="7" t="s">
        <v>104</v>
      </c>
      <c r="G34" s="7"/>
      <c r="H34" s="6">
        <v>151</v>
      </c>
      <c r="I34" s="6" t="s">
        <v>105</v>
      </c>
      <c r="J34" s="5" t="s">
        <v>36</v>
      </c>
      <c r="K34" s="8">
        <v>100</v>
      </c>
      <c r="L34" s="8">
        <v>185</v>
      </c>
      <c r="M34" s="8">
        <v>412</v>
      </c>
      <c r="N34" s="8">
        <v>586</v>
      </c>
      <c r="O34" s="8">
        <v>771</v>
      </c>
      <c r="P34" s="8">
        <v>784</v>
      </c>
      <c r="Q34" s="5" t="s">
        <v>66</v>
      </c>
    </row>
    <row r="35" spans="1:17" x14ac:dyDescent="0.25">
      <c r="A35" s="11"/>
      <c r="B35" s="12"/>
      <c r="C35" s="5" t="s">
        <v>36</v>
      </c>
      <c r="D35" s="6" t="s">
        <v>67</v>
      </c>
      <c r="E35" s="6">
        <v>4681</v>
      </c>
      <c r="F35" s="7" t="s">
        <v>106</v>
      </c>
      <c r="G35" s="7"/>
      <c r="H35" s="6">
        <v>2464</v>
      </c>
      <c r="I35" s="6" t="s">
        <v>107</v>
      </c>
      <c r="J35" s="5" t="s">
        <v>36</v>
      </c>
      <c r="K35" s="8">
        <v>5</v>
      </c>
      <c r="L35" s="8">
        <v>12</v>
      </c>
      <c r="M35" s="8">
        <v>17</v>
      </c>
      <c r="N35" s="8">
        <v>22</v>
      </c>
      <c r="O35" s="8">
        <v>22</v>
      </c>
      <c r="P35" s="8">
        <v>22</v>
      </c>
      <c r="Q35" s="5" t="s">
        <v>66</v>
      </c>
    </row>
  </sheetData>
  <autoFilter ref="A2:Q2" xr:uid="{946E5C3B-CEA1-44AD-A735-66CD391F6FB7}"/>
  <dataValidations count="1">
    <dataValidation type="list" allowBlank="1" showInputMessage="1" showErrorMessage="1" sqref="A3:A35" xr:uid="{ED91999C-1CC7-466A-B6A6-E1398BA0249B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108</v>
      </c>
      <c r="E3" s="6" t="s">
        <v>109</v>
      </c>
      <c r="F3" s="6">
        <v>4682</v>
      </c>
      <c r="G3" s="7" t="s">
        <v>110</v>
      </c>
      <c r="H3" s="7"/>
      <c r="I3" s="7" t="s">
        <v>75</v>
      </c>
      <c r="J3" s="7" t="s">
        <v>111</v>
      </c>
      <c r="K3" s="8">
        <v>26</v>
      </c>
      <c r="L3" s="8">
        <v>26</v>
      </c>
      <c r="M3" s="8">
        <v>25</v>
      </c>
      <c r="N3" s="8">
        <v>28</v>
      </c>
      <c r="O3" s="8">
        <v>29</v>
      </c>
      <c r="P3" s="8">
        <v>31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108</v>
      </c>
      <c r="E4" s="6" t="s">
        <v>109</v>
      </c>
      <c r="F4" s="6">
        <v>4684</v>
      </c>
      <c r="G4" s="7" t="s">
        <v>112</v>
      </c>
      <c r="H4" s="7"/>
      <c r="I4" s="7" t="s">
        <v>113</v>
      </c>
      <c r="J4" s="7" t="s">
        <v>114</v>
      </c>
      <c r="K4" s="8">
        <v>600</v>
      </c>
      <c r="L4" s="8">
        <v>600</v>
      </c>
      <c r="M4" s="8">
        <v>600</v>
      </c>
      <c r="N4" s="8">
        <v>600</v>
      </c>
      <c r="O4" s="8">
        <v>600</v>
      </c>
      <c r="P4" s="8">
        <v>600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115</v>
      </c>
      <c r="E5" s="6" t="s">
        <v>116</v>
      </c>
      <c r="F5" s="6">
        <v>4695</v>
      </c>
      <c r="G5" s="7" t="s">
        <v>117</v>
      </c>
      <c r="H5" s="7"/>
      <c r="I5" s="7" t="s">
        <v>77</v>
      </c>
      <c r="J5" s="7" t="s">
        <v>118</v>
      </c>
      <c r="K5" s="8">
        <v>550</v>
      </c>
      <c r="L5" s="8">
        <v>550</v>
      </c>
      <c r="M5" s="8">
        <v>550</v>
      </c>
      <c r="N5" s="8">
        <v>550</v>
      </c>
      <c r="O5" s="8">
        <v>550</v>
      </c>
      <c r="P5" s="8">
        <v>550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115</v>
      </c>
      <c r="E6" s="6" t="s">
        <v>119</v>
      </c>
      <c r="F6" s="6">
        <v>2076</v>
      </c>
      <c r="G6" s="7" t="s">
        <v>104</v>
      </c>
      <c r="H6" s="7"/>
      <c r="I6" s="7" t="s">
        <v>105</v>
      </c>
      <c r="J6" s="7" t="s">
        <v>120</v>
      </c>
      <c r="K6" s="8">
        <v>69</v>
      </c>
      <c r="L6" s="8">
        <v>18</v>
      </c>
      <c r="M6" s="8">
        <v>0</v>
      </c>
      <c r="N6" s="8">
        <v>0</v>
      </c>
      <c r="O6" s="8">
        <v>0</v>
      </c>
      <c r="P6" s="8">
        <v>0</v>
      </c>
      <c r="Q6" s="5" t="s">
        <v>66</v>
      </c>
    </row>
    <row r="7" spans="1:17" x14ac:dyDescent="0.25">
      <c r="A7" s="11"/>
      <c r="B7" s="12"/>
      <c r="C7" s="5" t="s">
        <v>36</v>
      </c>
      <c r="D7" s="6" t="s">
        <v>121</v>
      </c>
      <c r="E7" s="6" t="s">
        <v>119</v>
      </c>
      <c r="F7" s="6">
        <v>5448</v>
      </c>
      <c r="G7" s="7" t="s">
        <v>122</v>
      </c>
      <c r="H7" s="7"/>
      <c r="I7" s="7" t="s">
        <v>89</v>
      </c>
      <c r="J7" s="7" t="s">
        <v>123</v>
      </c>
      <c r="K7" s="8">
        <v>139</v>
      </c>
      <c r="L7" s="8">
        <v>165</v>
      </c>
      <c r="M7" s="8">
        <v>0</v>
      </c>
      <c r="N7" s="8">
        <v>0</v>
      </c>
      <c r="O7" s="8">
        <v>0</v>
      </c>
      <c r="P7" s="8">
        <v>0</v>
      </c>
      <c r="Q7" s="5" t="s">
        <v>66</v>
      </c>
    </row>
    <row r="8" spans="1:17" x14ac:dyDescent="0.25">
      <c r="A8" s="11"/>
      <c r="B8" s="12"/>
      <c r="C8" s="5" t="s">
        <v>36</v>
      </c>
      <c r="D8" s="6" t="s">
        <v>121</v>
      </c>
      <c r="E8" s="6" t="s">
        <v>119</v>
      </c>
      <c r="F8" s="6">
        <v>5447</v>
      </c>
      <c r="G8" s="7" t="s">
        <v>124</v>
      </c>
      <c r="H8" s="7"/>
      <c r="I8" s="7" t="s">
        <v>91</v>
      </c>
      <c r="J8" s="7" t="s">
        <v>123</v>
      </c>
      <c r="K8" s="8">
        <v>37</v>
      </c>
      <c r="L8" s="8">
        <v>17</v>
      </c>
      <c r="M8" s="8">
        <v>9</v>
      </c>
      <c r="N8" s="8">
        <v>8</v>
      </c>
      <c r="O8" s="8">
        <v>6</v>
      </c>
      <c r="P8" s="8">
        <v>6</v>
      </c>
      <c r="Q8" s="5" t="s">
        <v>66</v>
      </c>
    </row>
  </sheetData>
  <autoFilter ref="A2:Q2" xr:uid="{7E656530-27E1-4BC3-84E3-2F28B8533A0F}"/>
  <dataValidations count="1">
    <dataValidation type="list" allowBlank="1" showInputMessage="1" showErrorMessage="1" sqref="A3:A8" xr:uid="{A383EA3F-347A-4C58-A48E-5527F0CC2F24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125</v>
      </c>
      <c r="E3" s="6" t="s">
        <v>126</v>
      </c>
      <c r="F3" s="6">
        <v>2547</v>
      </c>
      <c r="G3" s="7" t="s">
        <v>127</v>
      </c>
      <c r="H3" s="7"/>
      <c r="I3" s="7" t="s">
        <v>128</v>
      </c>
      <c r="J3" s="7" t="s">
        <v>129</v>
      </c>
      <c r="K3" s="8">
        <v>0</v>
      </c>
      <c r="L3" s="8">
        <v>0</v>
      </c>
      <c r="M3" s="8">
        <v>23450</v>
      </c>
      <c r="N3" s="8">
        <v>23450</v>
      </c>
      <c r="O3" s="8">
        <v>23450</v>
      </c>
      <c r="P3" s="8">
        <v>23450</v>
      </c>
      <c r="Q3" s="13">
        <v>2040</v>
      </c>
      <c r="R3" s="5" t="s">
        <v>40</v>
      </c>
    </row>
  </sheetData>
  <autoFilter ref="A2:R2" xr:uid="{8D0618DD-5B7D-43E8-85C9-95610015B567}"/>
  <dataValidations count="1">
    <dataValidation type="list" allowBlank="1" showInputMessage="1" showErrorMessage="1" sqref="A3" xr:uid="{B69DF46D-DEE5-4480-9D5A-6660565542C1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4" t="s">
        <v>130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</sheetData>
  <autoFilter ref="A2:R2" xr:uid="{E684F07A-CF1D-4AEE-9A5E-0F2480FD0039}"/>
  <dataValidations count="1">
    <dataValidation type="list" allowBlank="1" showInputMessage="1" showErrorMessage="1" sqref="A3" xr:uid="{395C79D0-BE5A-42B0-B98D-279C8B167B0F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2022-12-21T19:01:25Z</dcterms:modified>
</cp:coreProperties>
</file>