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2022SWPInfeasibilityWMSTask\FinalQueries\WMSProjectWorkbook\"/>
    </mc:Choice>
  </mc:AlternateContent>
  <xr:revisionPtr revIDLastSave="0" documentId="13_ncr:1_{D7283D2B-A889-42AB-A7AA-76E7054B7FE2}" xr6:coauthVersionLast="47" xr6:coauthVersionMax="47" xr10:uidLastSave="{00000000-0000-0000-0000-000000000000}"/>
  <bookViews>
    <workbookView xWindow="28680" yWindow="-120" windowWidth="29040" windowHeight="16440" xr2:uid="{0DB95092-2785-456D-A260-EEDA383C430E}"/>
  </bookViews>
  <sheets>
    <sheet name="WorkbookDataTabDescriptions" sheetId="2" r:id="rId1"/>
    <sheet name="2020WMSProjects" sheetId="1" r:id="rId2"/>
    <sheet name="SelectProjectsOnlineAfter2020" sheetId="3" r:id="rId3"/>
  </sheets>
  <definedNames>
    <definedName name="_xlnm._FilterDatabase" localSheetId="1" hidden="1">'2020WMSProjects'!$D$2:$R$20</definedName>
    <definedName name="_xlnm._FilterDatabase" localSheetId="2" hidden="1">SelectProjectsOnlineAfter2020!$D$2:$R$3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<sst xmlns="http://schemas.openxmlformats.org/spreadsheetml/2006/main" count="164" uniqueCount="83">
  <si>
    <t>Project
Sponsor
Region</t>
  </si>
  <si>
    <t>WMS
Project
Id</t>
  </si>
  <si>
    <t>WMS Project Name</t>
  </si>
  <si>
    <t>Capital
Cost</t>
  </si>
  <si>
    <t>Online
Decade</t>
  </si>
  <si>
    <t>Project Sponsors</t>
  </si>
  <si>
    <t>Project Components</t>
  </si>
  <si>
    <t>Project Related 
Strategy Supply 
2020 AFY</t>
  </si>
  <si>
    <t>Project Related 
Strategy Supply 
2030 AFY</t>
  </si>
  <si>
    <t>Project Related 
Strategy Supply 
2040 AFY</t>
  </si>
  <si>
    <t>Project Related 
Strategy Supply 
2050 AFY</t>
  </si>
  <si>
    <t>Project Related 
Strategy Supply 
2060 AFY</t>
  </si>
  <si>
    <t>Project Related 
Strategy Supply 
2070 AFY</t>
  </si>
  <si>
    <t>Project Related WMS Types</t>
  </si>
  <si>
    <t>Project Related Source Subtypes</t>
  </si>
  <si>
    <t>Project Category</t>
  </si>
  <si>
    <t>Workbook Tab Name</t>
  </si>
  <si>
    <t>Workbook tab description</t>
  </si>
  <si>
    <t>2020WMSProjects</t>
  </si>
  <si>
    <t>SelectProjectsOnlineAfter2020</t>
  </si>
  <si>
    <t>Tab contains WMS projects that have an online planning decade of 2030 or 2040 and
-Direct potable reuse strategies that provide greater than 5,000 acre-feet per year (acre-feet/year) of supply in any planning decade
-Brackish groundwater strategies that provide greater than 10,000 acre-feet/year of supply in any planning decade 
-Aquifer storage and recovery strategies that provide greater than 10,000 acre-feet/year in any decade 
-All water transfers from out of state 
or 
WMS projects related to new major reservoirs or seawater desalination that occur in any planning decade after 2020.</t>
  </si>
  <si>
    <r>
      <t xml:space="preserve">Tab contains projects with an online decade of 2020. </t>
    </r>
    <r>
      <rPr>
        <sz val="11"/>
        <color rgb="FFFF0000"/>
        <rFont val="Calibri"/>
        <family val="2"/>
        <scheme val="minor"/>
      </rPr>
      <t>This tab is required to be assessed.</t>
    </r>
  </si>
  <si>
    <t>Tab 1: Recommended WMS projects associated with an online decade of 2020</t>
  </si>
  <si>
    <t>Tab 2: Select Recommended WMS projects associated with an online decade of later than 2020. See workbook data description tab for details about selected projects.</t>
  </si>
  <si>
    <t>RWPG Comments</t>
  </si>
  <si>
    <t>WMS Project identified as infeasible? (Y/N)</t>
  </si>
  <si>
    <r>
      <rPr>
        <u/>
        <sz val="11"/>
        <color theme="1"/>
        <rFont val="Calibri"/>
        <family val="2"/>
        <scheme val="minor"/>
      </rPr>
      <t>Workbook Description</t>
    </r>
    <r>
      <rPr>
        <sz val="11"/>
        <color theme="1"/>
        <rFont val="Calibri"/>
        <family val="2"/>
        <scheme val="minor"/>
      </rPr>
      <t xml:space="preserve">: This workbook contains 2022 State Water Plan recommended water management strategy project (WMSP) data to be used for the WMS project feasibility review task. </t>
    </r>
    <r>
      <rPr>
        <b/>
        <sz val="11"/>
        <color theme="1"/>
        <rFont val="Calibri"/>
        <family val="2"/>
        <scheme val="minor"/>
      </rPr>
      <t xml:space="preserve">Data queried on </t>
    </r>
    <r>
      <rPr>
        <b/>
        <sz val="11"/>
        <rFont val="Calibri"/>
        <family val="2"/>
        <scheme val="minor"/>
      </rPr>
      <t>12/21/2022</t>
    </r>
    <r>
      <rPr>
        <b/>
        <sz val="11"/>
        <color theme="1"/>
        <rFont val="Calibri"/>
        <family val="2"/>
        <scheme val="minor"/>
      </rPr>
      <t xml:space="preserve"> and filtered by WMS project sponsor region = 'B'.</t>
    </r>
    <r>
      <rPr>
        <sz val="11"/>
        <color theme="1"/>
        <rFont val="Calibri"/>
        <family val="2"/>
        <scheme val="minor"/>
      </rPr>
      <t xml:space="preserve">  Recommended WMS are listed in the Excel workbook titled '2022SWPWMS&amp;ProjectFeasibilityAnalysis_WMSWorkbook.'  To see strategy details such as WUG geographic information or source geographic information and WMS/WMS project relationships see the Excel workbook titled '2022SWPWMS&amp;ProjectFeasibilityAnalysis_WMSDetails&amp;ProjectRelationships.'</t>
    </r>
  </si>
  <si>
    <t>B</t>
  </si>
  <si>
    <t>Other project type</t>
  </si>
  <si>
    <t>Additional Groundwater Supply - Baylor County SUD</t>
  </si>
  <si>
    <t>Baylor SUD</t>
  </si>
  <si>
    <t>Single Well</t>
  </si>
  <si>
    <t>Groundwater wells and other</t>
  </si>
  <si>
    <t>Groundwater</t>
  </si>
  <si>
    <t>Additional Seymour Aquifer - Vernon</t>
  </si>
  <si>
    <t>Vernon</t>
  </si>
  <si>
    <t>Conveyance/Transmission Pipeline; Multiple Wells/Well Field</t>
  </si>
  <si>
    <t>Alternative Cooling Technology - Steam-Electric Power Wilbarger County</t>
  </si>
  <si>
    <t>Steam-electric power (Wilbarger)</t>
  </si>
  <si>
    <t>Conservation - Industrial</t>
  </si>
  <si>
    <t>Industrial conservation</t>
  </si>
  <si>
    <t>Chloride Control Project</t>
  </si>
  <si>
    <t>Red River Authority of Texas</t>
  </si>
  <si>
    <t>Conveyance/Transmission Pipeline; Diversion and Control Structure; Pump Station</t>
  </si>
  <si>
    <t>Agricultural conservation</t>
  </si>
  <si>
    <t>Indirect Reuse - Bowie</t>
  </si>
  <si>
    <t>Bowie</t>
  </si>
  <si>
    <t>Conveyance/Transmission Pipeline; New Water Treatment Plant</t>
  </si>
  <si>
    <t>Indirect reuse</t>
  </si>
  <si>
    <t>Indirect Potable Reuse</t>
  </si>
  <si>
    <t>Mining Conservation - Archer</t>
  </si>
  <si>
    <t>Mining (Archer)</t>
  </si>
  <si>
    <t>Conservation - Mining</t>
  </si>
  <si>
    <t>Mining Conservation - Baylor</t>
  </si>
  <si>
    <t>Mining (Baylor)</t>
  </si>
  <si>
    <t>Mining Conservation - Clay</t>
  </si>
  <si>
    <t>Mining (Clay)</t>
  </si>
  <si>
    <t>Mining Conservation - Cottle</t>
  </si>
  <si>
    <t>Mining (Cottle)</t>
  </si>
  <si>
    <t>Mining Conservation - Foard</t>
  </si>
  <si>
    <t>Mining (Foard)</t>
  </si>
  <si>
    <t>Mining Conservation - Hardeman</t>
  </si>
  <si>
    <t>Mining (Hardeman)</t>
  </si>
  <si>
    <t>Mining Conservation - King</t>
  </si>
  <si>
    <t>Mining (King)</t>
  </si>
  <si>
    <t>Mining Conservation - Montague</t>
  </si>
  <si>
    <t>Mining (Montague)</t>
  </si>
  <si>
    <t>Mining Conservation - Wichita</t>
  </si>
  <si>
    <t>Mining (Wichita)</t>
  </si>
  <si>
    <t>Mining Conservation - Wilbarger</t>
  </si>
  <si>
    <t>Mining (Wilbarger)</t>
  </si>
  <si>
    <t>Treated Water Line - RRA Clay County</t>
  </si>
  <si>
    <t>Conveyance/Transmission Pipeline</t>
  </si>
  <si>
    <t>Water Conservation (Replace Transmission Pipeline) - Vernon</t>
  </si>
  <si>
    <t>Water Loss Control</t>
  </si>
  <si>
    <t>Municipal conservation</t>
  </si>
  <si>
    <t>WCWID 2 Canal Conversion To Pipeline</t>
  </si>
  <si>
    <t>Wichita WCID 2</t>
  </si>
  <si>
    <t>New major reservoir</t>
  </si>
  <si>
    <t>Lake Ringgold</t>
  </si>
  <si>
    <t>Wichita Falls</t>
  </si>
  <si>
    <t>Conveyance/Transmission Pipeline; Reservoir Construction</t>
  </si>
  <si>
    <t>Reservoir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</si>
</sst>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3" fontId="0" fillId="0" borderId="1" xfId="0" applyNumberFormat="1" applyBorder="1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164" fontId="0" fillId="0" borderId="1" xfId="0" applyNumberFormat="1" applyBorder="1"/>
    <xf numFmtId="0" fontId="1" fillId="0" borderId="0" xfId="0" applyFont="1"/>
    <xf numFmtId="0" fontId="0" fillId="2" borderId="1" xfId="0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wrapText="1"/>
    </xf>
    <xf numFmtId="0" fontId="0" fillId="0" borderId="1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457F8-9533-43A2-B946-48D81B81B5D9}">
  <dimension ref="A1:B4"/>
  <sheetViews>
    <sheetView tabSelected="1" workbookViewId="0">
      <selection sqref="A1:B1"/>
    </sheetView>
  </sheetViews>
  <sheetFormatPr defaultRowHeight="15" x14ac:dyDescent="0.25"/>
  <cols>
    <col min="1" max="1" width="44" customWidth="1"/>
    <col min="2" max="2" width="123.5703125" customWidth="1"/>
  </cols>
  <sheetData>
    <row r="1" spans="1:2" ht="74.25" customHeight="1" x14ac:dyDescent="0.25">
      <c r="A1" s="14" t="s">
        <v>26</v>
      </c>
      <c r="B1" s="14"/>
    </row>
    <row r="2" spans="1:2" x14ac:dyDescent="0.25">
      <c r="A2" s="11" t="s">
        <v>16</v>
      </c>
      <c r="B2" s="11" t="s">
        <v>17</v>
      </c>
    </row>
    <row r="3" spans="1:2" x14ac:dyDescent="0.25">
      <c r="A3" s="3" t="s">
        <v>18</v>
      </c>
      <c r="B3" s="3" t="s">
        <v>21</v>
      </c>
    </row>
    <row r="4" spans="1:2" ht="105" x14ac:dyDescent="0.25">
      <c r="A4" s="3" t="s">
        <v>19</v>
      </c>
      <c r="B4" s="4" t="s">
        <v>20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14026-E2EE-4B2E-A4C4-B99253954D68}">
  <sheetPr>
    <tabColor rgb="FFFFC000"/>
  </sheetPr>
  <dimension ref="A1:R20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3.85546875" customWidth="1"/>
    <col min="2" max="2" width="25.140625" customWidth="1"/>
    <col min="3" max="3" width="8.140625" style="8" bestFit="1" customWidth="1"/>
    <col min="4" max="4" width="22.28515625" customWidth="1"/>
    <col min="5" max="5" width="7.28515625" bestFit="1" customWidth="1"/>
    <col min="6" max="6" width="50.7109375" style="1" customWidth="1"/>
    <col min="7" max="7" width="13.85546875" customWidth="1"/>
    <col min="8" max="8" width="7.5703125" customWidth="1"/>
    <col min="9" max="10" width="50.7109375" style="1" customWidth="1"/>
    <col min="11" max="12" width="50.7109375" customWidth="1"/>
    <col min="13" max="18" width="14.85546875" customWidth="1"/>
  </cols>
  <sheetData>
    <row r="1" spans="1:18" x14ac:dyDescent="0.25">
      <c r="A1" s="10" t="s">
        <v>22</v>
      </c>
      <c r="C1" s="10"/>
      <c r="D1" s="10"/>
    </row>
    <row r="2" spans="1:18" ht="60" x14ac:dyDescent="0.25">
      <c r="A2" s="2" t="s">
        <v>25</v>
      </c>
      <c r="B2" s="2" t="s">
        <v>24</v>
      </c>
      <c r="C2" s="2" t="s">
        <v>0</v>
      </c>
      <c r="D2" s="6" t="s">
        <v>15</v>
      </c>
      <c r="E2" s="2" t="s">
        <v>1</v>
      </c>
      <c r="F2" s="2" t="s">
        <v>2</v>
      </c>
      <c r="G2" s="2" t="s">
        <v>3</v>
      </c>
      <c r="H2" s="2" t="s">
        <v>4</v>
      </c>
      <c r="I2" s="2" t="s">
        <v>5</v>
      </c>
      <c r="J2" s="2" t="s">
        <v>6</v>
      </c>
      <c r="K2" s="6" t="s">
        <v>13</v>
      </c>
      <c r="L2" s="6" t="s">
        <v>14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11</v>
      </c>
      <c r="R2" s="2" t="s">
        <v>12</v>
      </c>
    </row>
    <row r="3" spans="1:18" x14ac:dyDescent="0.25">
      <c r="A3" s="12"/>
      <c r="B3" s="13"/>
      <c r="C3" s="7" t="s">
        <v>27</v>
      </c>
      <c r="D3" s="4" t="s">
        <v>28</v>
      </c>
      <c r="E3" s="3">
        <v>3793</v>
      </c>
      <c r="F3" s="4" t="s">
        <v>29</v>
      </c>
      <c r="G3" s="9">
        <v>138000</v>
      </c>
      <c r="H3" s="3">
        <v>2020</v>
      </c>
      <c r="I3" s="4" t="s">
        <v>30</v>
      </c>
      <c r="J3" s="4" t="s">
        <v>31</v>
      </c>
      <c r="K3" s="3" t="s">
        <v>32</v>
      </c>
      <c r="L3" s="3" t="s">
        <v>33</v>
      </c>
      <c r="M3" s="5">
        <v>26</v>
      </c>
      <c r="N3" s="5">
        <v>26</v>
      </c>
      <c r="O3" s="5">
        <v>25</v>
      </c>
      <c r="P3" s="5">
        <v>28</v>
      </c>
      <c r="Q3" s="5">
        <v>29</v>
      </c>
      <c r="R3" s="5">
        <v>31</v>
      </c>
    </row>
    <row r="4" spans="1:18" ht="30" x14ac:dyDescent="0.25">
      <c r="A4" s="12"/>
      <c r="B4" s="13"/>
      <c r="C4" s="7" t="s">
        <v>27</v>
      </c>
      <c r="D4" s="4" t="s">
        <v>28</v>
      </c>
      <c r="E4" s="3">
        <v>1177</v>
      </c>
      <c r="F4" s="4" t="s">
        <v>34</v>
      </c>
      <c r="G4" s="9">
        <v>1115000</v>
      </c>
      <c r="H4" s="3">
        <v>2020</v>
      </c>
      <c r="I4" s="4" t="s">
        <v>35</v>
      </c>
      <c r="J4" s="4" t="s">
        <v>36</v>
      </c>
      <c r="K4" s="3" t="s">
        <v>32</v>
      </c>
      <c r="L4" s="3" t="s">
        <v>33</v>
      </c>
      <c r="M4" s="5">
        <v>600</v>
      </c>
      <c r="N4" s="5">
        <v>600</v>
      </c>
      <c r="O4" s="5">
        <v>600</v>
      </c>
      <c r="P4" s="5">
        <v>600</v>
      </c>
      <c r="Q4" s="5">
        <v>600</v>
      </c>
      <c r="R4" s="5">
        <v>600</v>
      </c>
    </row>
    <row r="5" spans="1:18" ht="30" x14ac:dyDescent="0.25">
      <c r="A5" s="12"/>
      <c r="B5" s="13"/>
      <c r="C5" s="7" t="s">
        <v>27</v>
      </c>
      <c r="D5" s="4" t="s">
        <v>28</v>
      </c>
      <c r="E5" s="3">
        <v>1179</v>
      </c>
      <c r="F5" s="4" t="s">
        <v>37</v>
      </c>
      <c r="G5" s="9">
        <v>101500000</v>
      </c>
      <c r="H5" s="3">
        <v>2020</v>
      </c>
      <c r="I5" s="4" t="s">
        <v>38</v>
      </c>
      <c r="J5" s="4" t="s">
        <v>39</v>
      </c>
      <c r="K5" s="3" t="s">
        <v>40</v>
      </c>
      <c r="L5" s="3"/>
      <c r="M5" s="5">
        <v>0</v>
      </c>
      <c r="N5" s="5">
        <v>2302</v>
      </c>
      <c r="O5" s="5">
        <v>2903</v>
      </c>
      <c r="P5" s="5">
        <v>3504</v>
      </c>
      <c r="Q5" s="5">
        <v>4105</v>
      </c>
      <c r="R5" s="5">
        <v>4706</v>
      </c>
    </row>
    <row r="6" spans="1:18" ht="30" x14ac:dyDescent="0.25">
      <c r="A6" s="12"/>
      <c r="B6" s="13"/>
      <c r="C6" s="7" t="s">
        <v>27</v>
      </c>
      <c r="D6" s="4" t="s">
        <v>28</v>
      </c>
      <c r="E6" s="3">
        <v>1275</v>
      </c>
      <c r="F6" s="4" t="s">
        <v>41</v>
      </c>
      <c r="G6" s="9">
        <v>69430000</v>
      </c>
      <c r="H6" s="3">
        <v>2020</v>
      </c>
      <c r="I6" s="4" t="s">
        <v>42</v>
      </c>
      <c r="J6" s="4" t="s">
        <v>43</v>
      </c>
      <c r="K6" s="3" t="s">
        <v>44</v>
      </c>
      <c r="L6" s="3"/>
      <c r="M6" s="5">
        <v>5800</v>
      </c>
      <c r="N6" s="5">
        <v>5220</v>
      </c>
      <c r="O6" s="5">
        <v>4640</v>
      </c>
      <c r="P6" s="5">
        <v>4060</v>
      </c>
      <c r="Q6" s="5">
        <v>3480</v>
      </c>
      <c r="R6" s="5">
        <v>2900</v>
      </c>
    </row>
    <row r="7" spans="1:18" ht="30" x14ac:dyDescent="0.25">
      <c r="A7" s="12"/>
      <c r="B7" s="13"/>
      <c r="C7" s="7" t="s">
        <v>27</v>
      </c>
      <c r="D7" s="4" t="s">
        <v>28</v>
      </c>
      <c r="E7" s="3">
        <v>3794</v>
      </c>
      <c r="F7" s="4" t="s">
        <v>45</v>
      </c>
      <c r="G7" s="9">
        <v>5123000</v>
      </c>
      <c r="H7" s="3">
        <v>2020</v>
      </c>
      <c r="I7" s="4" t="s">
        <v>46</v>
      </c>
      <c r="J7" s="4" t="s">
        <v>47</v>
      </c>
      <c r="K7" s="3" t="s">
        <v>48</v>
      </c>
      <c r="L7" s="3" t="s">
        <v>49</v>
      </c>
      <c r="M7" s="5">
        <v>550</v>
      </c>
      <c r="N7" s="5">
        <v>550</v>
      </c>
      <c r="O7" s="5">
        <v>550</v>
      </c>
      <c r="P7" s="5">
        <v>550</v>
      </c>
      <c r="Q7" s="5">
        <v>550</v>
      </c>
      <c r="R7" s="5">
        <v>550</v>
      </c>
    </row>
    <row r="8" spans="1:18" x14ac:dyDescent="0.25">
      <c r="A8" s="12"/>
      <c r="B8" s="13"/>
      <c r="C8" s="7" t="s">
        <v>27</v>
      </c>
      <c r="D8" s="4" t="s">
        <v>28</v>
      </c>
      <c r="E8" s="3">
        <v>2764</v>
      </c>
      <c r="F8" s="4" t="s">
        <v>50</v>
      </c>
      <c r="G8" s="9">
        <v>1137000</v>
      </c>
      <c r="H8" s="3">
        <v>2020</v>
      </c>
      <c r="I8" s="4" t="s">
        <v>51</v>
      </c>
      <c r="J8" s="4" t="s">
        <v>52</v>
      </c>
      <c r="K8" s="3" t="s">
        <v>40</v>
      </c>
      <c r="L8" s="3"/>
      <c r="M8" s="5">
        <v>101</v>
      </c>
      <c r="N8" s="5">
        <v>121</v>
      </c>
      <c r="O8" s="5">
        <v>86</v>
      </c>
      <c r="P8" s="5">
        <v>70</v>
      </c>
      <c r="Q8" s="5">
        <v>53</v>
      </c>
      <c r="R8" s="5">
        <v>53</v>
      </c>
    </row>
    <row r="9" spans="1:18" x14ac:dyDescent="0.25">
      <c r="A9" s="12"/>
      <c r="B9" s="13"/>
      <c r="C9" s="7" t="s">
        <v>27</v>
      </c>
      <c r="D9" s="4" t="s">
        <v>28</v>
      </c>
      <c r="E9" s="3">
        <v>2765</v>
      </c>
      <c r="F9" s="4" t="s">
        <v>53</v>
      </c>
      <c r="G9" s="9">
        <v>38000</v>
      </c>
      <c r="H9" s="3">
        <v>2020</v>
      </c>
      <c r="I9" s="4" t="s">
        <v>54</v>
      </c>
      <c r="J9" s="4" t="s">
        <v>52</v>
      </c>
      <c r="K9" s="3" t="s">
        <v>40</v>
      </c>
      <c r="L9" s="3"/>
      <c r="M9" s="5">
        <v>4</v>
      </c>
      <c r="N9" s="5">
        <v>4</v>
      </c>
      <c r="O9" s="5">
        <v>3</v>
      </c>
      <c r="P9" s="5">
        <v>3</v>
      </c>
      <c r="Q9" s="5">
        <v>3</v>
      </c>
      <c r="R9" s="5">
        <v>3</v>
      </c>
    </row>
    <row r="10" spans="1:18" x14ac:dyDescent="0.25">
      <c r="A10" s="12"/>
      <c r="B10" s="13"/>
      <c r="C10" s="7" t="s">
        <v>27</v>
      </c>
      <c r="D10" s="4" t="s">
        <v>28</v>
      </c>
      <c r="E10" s="3">
        <v>2766</v>
      </c>
      <c r="F10" s="4" t="s">
        <v>55</v>
      </c>
      <c r="G10" s="9">
        <v>1852000</v>
      </c>
      <c r="H10" s="3">
        <v>2020</v>
      </c>
      <c r="I10" s="4" t="s">
        <v>56</v>
      </c>
      <c r="J10" s="4" t="s">
        <v>52</v>
      </c>
      <c r="K10" s="3" t="s">
        <v>40</v>
      </c>
      <c r="L10" s="3"/>
      <c r="M10" s="5">
        <v>153</v>
      </c>
      <c r="N10" s="5">
        <v>197</v>
      </c>
      <c r="O10" s="5">
        <v>146</v>
      </c>
      <c r="P10" s="5">
        <v>118</v>
      </c>
      <c r="Q10" s="5">
        <v>89</v>
      </c>
      <c r="R10" s="5">
        <v>89</v>
      </c>
    </row>
    <row r="11" spans="1:18" x14ac:dyDescent="0.25">
      <c r="A11" s="12"/>
      <c r="B11" s="13"/>
      <c r="C11" s="7" t="s">
        <v>27</v>
      </c>
      <c r="D11" s="4" t="s">
        <v>28</v>
      </c>
      <c r="E11" s="3">
        <v>2767</v>
      </c>
      <c r="F11" s="4" t="s">
        <v>57</v>
      </c>
      <c r="G11" s="9">
        <v>94000</v>
      </c>
      <c r="H11" s="3">
        <v>2020</v>
      </c>
      <c r="I11" s="4" t="s">
        <v>58</v>
      </c>
      <c r="J11" s="4" t="s">
        <v>52</v>
      </c>
      <c r="K11" s="3" t="s">
        <v>40</v>
      </c>
      <c r="L11" s="3"/>
      <c r="M11" s="5">
        <v>10</v>
      </c>
      <c r="N11" s="5">
        <v>10</v>
      </c>
      <c r="O11" s="5">
        <v>10</v>
      </c>
      <c r="P11" s="5">
        <v>9</v>
      </c>
      <c r="Q11" s="5">
        <v>8</v>
      </c>
      <c r="R11" s="5">
        <v>8</v>
      </c>
    </row>
    <row r="12" spans="1:18" x14ac:dyDescent="0.25">
      <c r="A12" s="12"/>
      <c r="B12" s="13"/>
      <c r="C12" s="7" t="s">
        <v>27</v>
      </c>
      <c r="D12" s="4" t="s">
        <v>28</v>
      </c>
      <c r="E12" s="3">
        <v>2768</v>
      </c>
      <c r="F12" s="4" t="s">
        <v>59</v>
      </c>
      <c r="G12" s="9">
        <v>28000</v>
      </c>
      <c r="H12" s="3">
        <v>2020</v>
      </c>
      <c r="I12" s="4" t="s">
        <v>60</v>
      </c>
      <c r="J12" s="4" t="s">
        <v>52</v>
      </c>
      <c r="K12" s="3" t="s">
        <v>40</v>
      </c>
      <c r="L12" s="3"/>
      <c r="M12" s="5">
        <v>3</v>
      </c>
      <c r="N12" s="5">
        <v>3</v>
      </c>
      <c r="O12" s="5">
        <v>3</v>
      </c>
      <c r="P12" s="5">
        <v>3</v>
      </c>
      <c r="Q12" s="5">
        <v>3</v>
      </c>
      <c r="R12" s="5">
        <v>3</v>
      </c>
    </row>
    <row r="13" spans="1:18" x14ac:dyDescent="0.25">
      <c r="A13" s="12"/>
      <c r="B13" s="13"/>
      <c r="C13" s="7" t="s">
        <v>27</v>
      </c>
      <c r="D13" s="4" t="s">
        <v>28</v>
      </c>
      <c r="E13" s="3">
        <v>2769</v>
      </c>
      <c r="F13" s="4" t="s">
        <v>61</v>
      </c>
      <c r="G13" s="9">
        <v>47000</v>
      </c>
      <c r="H13" s="3">
        <v>2020</v>
      </c>
      <c r="I13" s="4" t="s">
        <v>62</v>
      </c>
      <c r="J13" s="4" t="s">
        <v>52</v>
      </c>
      <c r="K13" s="3" t="s">
        <v>40</v>
      </c>
      <c r="L13" s="3"/>
      <c r="M13" s="5">
        <v>4</v>
      </c>
      <c r="N13" s="5">
        <v>4</v>
      </c>
      <c r="O13" s="5">
        <v>5</v>
      </c>
      <c r="P13" s="5">
        <v>5</v>
      </c>
      <c r="Q13" s="5">
        <v>5</v>
      </c>
      <c r="R13" s="5">
        <v>5</v>
      </c>
    </row>
    <row r="14" spans="1:18" x14ac:dyDescent="0.25">
      <c r="A14" s="12"/>
      <c r="B14" s="13"/>
      <c r="C14" s="7" t="s">
        <v>27</v>
      </c>
      <c r="D14" s="4" t="s">
        <v>28</v>
      </c>
      <c r="E14" s="3">
        <v>2770</v>
      </c>
      <c r="F14" s="4" t="s">
        <v>63</v>
      </c>
      <c r="G14" s="9">
        <v>893000</v>
      </c>
      <c r="H14" s="3">
        <v>2020</v>
      </c>
      <c r="I14" s="4" t="s">
        <v>64</v>
      </c>
      <c r="J14" s="4" t="s">
        <v>52</v>
      </c>
      <c r="K14" s="3" t="s">
        <v>40</v>
      </c>
      <c r="L14" s="3"/>
      <c r="M14" s="5">
        <v>95</v>
      </c>
      <c r="N14" s="5">
        <v>83</v>
      </c>
      <c r="O14" s="5">
        <v>72</v>
      </c>
      <c r="P14" s="5">
        <v>63</v>
      </c>
      <c r="Q14" s="5">
        <v>55</v>
      </c>
      <c r="R14" s="5">
        <v>55</v>
      </c>
    </row>
    <row r="15" spans="1:18" x14ac:dyDescent="0.25">
      <c r="A15" s="12"/>
      <c r="B15" s="13"/>
      <c r="C15" s="7" t="s">
        <v>27</v>
      </c>
      <c r="D15" s="4" t="s">
        <v>28</v>
      </c>
      <c r="E15" s="3">
        <v>2771</v>
      </c>
      <c r="F15" s="4" t="s">
        <v>65</v>
      </c>
      <c r="G15" s="9">
        <v>8554000</v>
      </c>
      <c r="H15" s="3">
        <v>2020</v>
      </c>
      <c r="I15" s="4" t="s">
        <v>66</v>
      </c>
      <c r="J15" s="4" t="s">
        <v>52</v>
      </c>
      <c r="K15" s="3" t="s">
        <v>40</v>
      </c>
      <c r="L15" s="3"/>
      <c r="M15" s="5">
        <v>910</v>
      </c>
      <c r="N15" s="5">
        <v>644</v>
      </c>
      <c r="O15" s="5">
        <v>402</v>
      </c>
      <c r="P15" s="5">
        <v>173</v>
      </c>
      <c r="Q15" s="5">
        <v>194</v>
      </c>
      <c r="R15" s="5">
        <v>194</v>
      </c>
    </row>
    <row r="16" spans="1:18" x14ac:dyDescent="0.25">
      <c r="A16" s="12"/>
      <c r="B16" s="13"/>
      <c r="C16" s="7" t="s">
        <v>27</v>
      </c>
      <c r="D16" s="4" t="s">
        <v>28</v>
      </c>
      <c r="E16" s="3">
        <v>2772</v>
      </c>
      <c r="F16" s="4" t="s">
        <v>67</v>
      </c>
      <c r="G16" s="9">
        <v>150000</v>
      </c>
      <c r="H16" s="3">
        <v>2020</v>
      </c>
      <c r="I16" s="4" t="s">
        <v>68</v>
      </c>
      <c r="J16" s="4" t="s">
        <v>52</v>
      </c>
      <c r="K16" s="3" t="s">
        <v>40</v>
      </c>
      <c r="L16" s="3"/>
      <c r="M16" s="5">
        <v>16</v>
      </c>
      <c r="N16" s="5">
        <v>15</v>
      </c>
      <c r="O16" s="5">
        <v>14</v>
      </c>
      <c r="P16" s="5">
        <v>12</v>
      </c>
      <c r="Q16" s="5">
        <v>11</v>
      </c>
      <c r="R16" s="5">
        <v>11</v>
      </c>
    </row>
    <row r="17" spans="1:18" x14ac:dyDescent="0.25">
      <c r="A17" s="12"/>
      <c r="B17" s="13"/>
      <c r="C17" s="7" t="s">
        <v>27</v>
      </c>
      <c r="D17" s="4" t="s">
        <v>28</v>
      </c>
      <c r="E17" s="3">
        <v>2773</v>
      </c>
      <c r="F17" s="4" t="s">
        <v>69</v>
      </c>
      <c r="G17" s="9">
        <v>47000</v>
      </c>
      <c r="H17" s="3">
        <v>2020</v>
      </c>
      <c r="I17" s="4" t="s">
        <v>70</v>
      </c>
      <c r="J17" s="4" t="s">
        <v>52</v>
      </c>
      <c r="K17" s="3" t="s">
        <v>40</v>
      </c>
      <c r="L17" s="3"/>
      <c r="M17" s="5">
        <v>5</v>
      </c>
      <c r="N17" s="5">
        <v>5</v>
      </c>
      <c r="O17" s="5">
        <v>5</v>
      </c>
      <c r="P17" s="5">
        <v>5</v>
      </c>
      <c r="Q17" s="5">
        <v>5</v>
      </c>
      <c r="R17" s="5">
        <v>5</v>
      </c>
    </row>
    <row r="18" spans="1:18" x14ac:dyDescent="0.25">
      <c r="A18" s="12"/>
      <c r="B18" s="13"/>
      <c r="C18" s="7" t="s">
        <v>27</v>
      </c>
      <c r="D18" s="4" t="s">
        <v>28</v>
      </c>
      <c r="E18" s="3">
        <v>3817</v>
      </c>
      <c r="F18" s="4" t="s">
        <v>71</v>
      </c>
      <c r="G18" s="9">
        <v>3546000</v>
      </c>
      <c r="H18" s="3">
        <v>2020</v>
      </c>
      <c r="I18" s="4" t="s">
        <v>42</v>
      </c>
      <c r="J18" s="4" t="s">
        <v>72</v>
      </c>
      <c r="K18" s="3" t="s">
        <v>48</v>
      </c>
      <c r="L18" s="3" t="s">
        <v>49</v>
      </c>
      <c r="M18" s="5">
        <v>0</v>
      </c>
      <c r="N18" s="5">
        <v>100</v>
      </c>
      <c r="O18" s="5">
        <v>100</v>
      </c>
      <c r="P18" s="5">
        <v>100</v>
      </c>
      <c r="Q18" s="5">
        <v>100</v>
      </c>
      <c r="R18" s="5">
        <v>100</v>
      </c>
    </row>
    <row r="19" spans="1:18" ht="30" x14ac:dyDescent="0.25">
      <c r="A19" s="12"/>
      <c r="B19" s="13"/>
      <c r="C19" s="7" t="s">
        <v>27</v>
      </c>
      <c r="D19" s="4" t="s">
        <v>28</v>
      </c>
      <c r="E19" s="3">
        <v>2755</v>
      </c>
      <c r="F19" s="4" t="s">
        <v>73</v>
      </c>
      <c r="G19" s="9">
        <v>8820000</v>
      </c>
      <c r="H19" s="3">
        <v>2020</v>
      </c>
      <c r="I19" s="4" t="s">
        <v>35</v>
      </c>
      <c r="J19" s="4" t="s">
        <v>74</v>
      </c>
      <c r="K19" s="3" t="s">
        <v>75</v>
      </c>
      <c r="L19" s="3"/>
      <c r="M19" s="5">
        <v>0</v>
      </c>
      <c r="N19" s="5">
        <v>313</v>
      </c>
      <c r="O19" s="5">
        <v>313</v>
      </c>
      <c r="P19" s="5">
        <v>313</v>
      </c>
      <c r="Q19" s="5">
        <v>313</v>
      </c>
      <c r="R19" s="5">
        <v>313</v>
      </c>
    </row>
    <row r="20" spans="1:18" x14ac:dyDescent="0.25">
      <c r="A20" s="12"/>
      <c r="B20" s="13"/>
      <c r="C20" s="7" t="s">
        <v>27</v>
      </c>
      <c r="D20" s="4" t="s">
        <v>28</v>
      </c>
      <c r="E20" s="3">
        <v>2187</v>
      </c>
      <c r="F20" s="4" t="s">
        <v>76</v>
      </c>
      <c r="G20" s="9">
        <v>9713000</v>
      </c>
      <c r="H20" s="3">
        <v>2020</v>
      </c>
      <c r="I20" s="4" t="s">
        <v>77</v>
      </c>
      <c r="J20" s="4" t="s">
        <v>72</v>
      </c>
      <c r="K20" s="3" t="s">
        <v>44</v>
      </c>
      <c r="L20" s="3"/>
      <c r="M20" s="5">
        <v>830</v>
      </c>
      <c r="N20" s="5">
        <v>2292</v>
      </c>
      <c r="O20" s="5">
        <v>3656</v>
      </c>
      <c r="P20" s="5">
        <v>7988</v>
      </c>
      <c r="Q20" s="5">
        <v>10026</v>
      </c>
      <c r="R20" s="5">
        <v>12850</v>
      </c>
    </row>
  </sheetData>
  <autoFilter ref="D2:R20" xr:uid="{43814026-E2EE-4B2E-A4C4-B99253954D68}"/>
  <dataValidations count="1">
    <dataValidation type="list" allowBlank="1" showInputMessage="1" showErrorMessage="1" sqref="A3:A20" xr:uid="{F57938AF-9E93-45B6-9984-0F3573937040}">
      <formula1>"Y,N"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00FBB-BE7C-49C2-8B53-3431AD556180}">
  <dimension ref="A1:R3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3.28515625" customWidth="1"/>
    <col min="2" max="2" width="23.7109375" customWidth="1"/>
    <col min="3" max="3" width="8.140625" style="8" bestFit="1" customWidth="1"/>
    <col min="4" max="4" width="22.28515625" customWidth="1"/>
    <col min="5" max="5" width="7.28515625" bestFit="1" customWidth="1"/>
    <col min="6" max="6" width="57.85546875" style="1" customWidth="1"/>
    <col min="7" max="7" width="13.85546875" bestFit="1" customWidth="1"/>
    <col min="8" max="8" width="7.5703125" bestFit="1" customWidth="1"/>
    <col min="9" max="10" width="50.7109375" style="1" customWidth="1"/>
    <col min="11" max="12" width="50.7109375" customWidth="1"/>
    <col min="13" max="18" width="14.85546875" bestFit="1" customWidth="1"/>
  </cols>
  <sheetData>
    <row r="1" spans="1:18" x14ac:dyDescent="0.25">
      <c r="A1" s="10" t="s">
        <v>23</v>
      </c>
      <c r="C1" s="10"/>
      <c r="D1" s="10"/>
      <c r="E1" s="10"/>
    </row>
    <row r="2" spans="1:18" ht="60" x14ac:dyDescent="0.25">
      <c r="A2" s="2" t="s">
        <v>25</v>
      </c>
      <c r="B2" s="2" t="s">
        <v>24</v>
      </c>
      <c r="C2" s="2" t="s">
        <v>0</v>
      </c>
      <c r="D2" s="6" t="s">
        <v>15</v>
      </c>
      <c r="E2" s="2" t="s">
        <v>1</v>
      </c>
      <c r="F2" s="2" t="s">
        <v>2</v>
      </c>
      <c r="G2" s="2" t="s">
        <v>3</v>
      </c>
      <c r="H2" s="2" t="s">
        <v>4</v>
      </c>
      <c r="I2" s="2" t="s">
        <v>5</v>
      </c>
      <c r="J2" s="2" t="s">
        <v>6</v>
      </c>
      <c r="K2" s="6" t="s">
        <v>13</v>
      </c>
      <c r="L2" s="6" t="s">
        <v>14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11</v>
      </c>
      <c r="R2" s="2" t="s">
        <v>12</v>
      </c>
    </row>
    <row r="3" spans="1:18" x14ac:dyDescent="0.25">
      <c r="A3" s="12"/>
      <c r="B3" s="13"/>
      <c r="C3" s="7" t="s">
        <v>27</v>
      </c>
      <c r="D3" s="4" t="s">
        <v>78</v>
      </c>
      <c r="E3" s="3">
        <v>1174</v>
      </c>
      <c r="F3" s="4" t="s">
        <v>79</v>
      </c>
      <c r="G3" s="9">
        <v>442867000</v>
      </c>
      <c r="H3" s="3">
        <v>2040</v>
      </c>
      <c r="I3" s="4" t="s">
        <v>80</v>
      </c>
      <c r="J3" s="4" t="s">
        <v>81</v>
      </c>
      <c r="K3" s="3" t="s">
        <v>78</v>
      </c>
      <c r="L3" s="3" t="s">
        <v>82</v>
      </c>
      <c r="M3" s="5">
        <v>0</v>
      </c>
      <c r="N3" s="5">
        <v>0</v>
      </c>
      <c r="O3" s="5">
        <v>23450</v>
      </c>
      <c r="P3" s="5">
        <v>23450</v>
      </c>
      <c r="Q3" s="5">
        <v>23450</v>
      </c>
      <c r="R3" s="5">
        <v>23450</v>
      </c>
    </row>
  </sheetData>
  <autoFilter ref="D2:R3" xr:uid="{21000FBB-BE7C-49C2-8B53-3431AD556180}"/>
  <dataValidations count="1">
    <dataValidation type="list" allowBlank="1" showInputMessage="1" showErrorMessage="1" sqref="A3" xr:uid="{F03AAFF1-82E3-4041-B159-AC578E39AB74}">
      <formula1>"Y,N"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WorkbookDataTabDescriptions</vt:lpstr>
      <vt:lpstr>2020WMSProjects</vt:lpstr>
      <vt:lpstr>SelectProjectsOnlineAfter2020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Anderson</dc:creator>
  <cp:lastModifiedBy>Sabrina Anderson</cp:lastModifiedBy>
  <dcterms:created xsi:type="dcterms:W3CDTF">2022-07-19T13:00:13Z</dcterms:created>
  <dcterms:modified xsi:type="dcterms:W3CDTF">2022-12-21T20:05:33Z</dcterms:modified>
</cp:coreProperties>
</file>